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J:\全英文专业\"/>
    </mc:Choice>
  </mc:AlternateContent>
  <bookViews>
    <workbookView xWindow="0" yWindow="0" windowWidth="19095" windowHeight="7695" activeTab="4"/>
  </bookViews>
  <sheets>
    <sheet name="Industrial Design " sheetId="5" r:id="rId1"/>
    <sheet name="first semester summary" sheetId="16" r:id="rId2"/>
    <sheet name="Computer Science and Technology" sheetId="10" r:id="rId3"/>
    <sheet name="Nursing" sheetId="11" r:id="rId4"/>
    <sheet name="Business Management " sheetId="12" r:id="rId5"/>
    <sheet name="Textile  Engineering " sheetId="13" r:id="rId6"/>
    <sheet name="postgraduate" sheetId="15" r:id="rId7"/>
    <sheet name="Sheet1" sheetId="8" state="hidden" r:id="rId8"/>
    <sheet name="Sheet2" sheetId="9" state="hidden" r:id="rId9"/>
  </sheets>
  <definedNames>
    <definedName name="_xlnm.Print_Titles" localSheetId="0">'Industrial Design '!$2:$5</definedName>
  </definedNames>
  <calcPr calcId="162913"/>
</workbook>
</file>

<file path=xl/calcChain.xml><?xml version="1.0" encoding="utf-8"?>
<calcChain xmlns="http://schemas.openxmlformats.org/spreadsheetml/2006/main">
  <c r="R69" i="13" l="1"/>
  <c r="M69" i="13"/>
  <c r="L69" i="13"/>
  <c r="K69" i="13"/>
  <c r="J69" i="13"/>
  <c r="H69" i="13"/>
  <c r="G69" i="13"/>
  <c r="F56" i="13"/>
  <c r="S48" i="13"/>
  <c r="R48" i="13"/>
  <c r="M48" i="13"/>
  <c r="L48" i="13"/>
  <c r="F38" i="13"/>
  <c r="J20" i="13"/>
  <c r="I20" i="13"/>
  <c r="R95" i="12"/>
  <c r="M95" i="12"/>
  <c r="L95" i="12"/>
  <c r="K95" i="12"/>
  <c r="J95" i="12"/>
  <c r="I95" i="12"/>
  <c r="H95" i="12"/>
  <c r="G95" i="12"/>
  <c r="F67" i="12"/>
  <c r="S45" i="12"/>
  <c r="R45" i="12"/>
  <c r="M45" i="12"/>
  <c r="L45" i="12"/>
  <c r="I45" i="12"/>
  <c r="F36" i="12"/>
  <c r="J20" i="12"/>
  <c r="I20" i="12"/>
  <c r="R69" i="11"/>
  <c r="P69" i="11"/>
  <c r="N69" i="11"/>
  <c r="M69" i="11"/>
  <c r="L69" i="11"/>
  <c r="K69" i="11"/>
  <c r="J69" i="11"/>
  <c r="I69" i="11"/>
  <c r="H69" i="11"/>
  <c r="G69" i="11"/>
  <c r="F69" i="11"/>
  <c r="F62" i="11"/>
  <c r="S57" i="11"/>
  <c r="R57" i="11"/>
  <c r="O57" i="11"/>
  <c r="L57" i="11"/>
  <c r="K57" i="11"/>
  <c r="J57" i="11"/>
  <c r="H57" i="11"/>
  <c r="G57" i="11"/>
  <c r="F57" i="11"/>
  <c r="S42" i="11"/>
  <c r="R42" i="11"/>
  <c r="Q42" i="11"/>
  <c r="N42" i="11"/>
  <c r="M42" i="11"/>
  <c r="L42" i="11"/>
  <c r="K42" i="11"/>
  <c r="J42" i="11"/>
  <c r="I42" i="11"/>
  <c r="H42" i="11"/>
  <c r="G42" i="11"/>
  <c r="F42" i="11"/>
  <c r="F28" i="11"/>
  <c r="F30" i="11"/>
  <c r="S28" i="11"/>
  <c r="R28" i="11"/>
  <c r="Q28" i="11"/>
  <c r="P28" i="11"/>
  <c r="M28" i="11"/>
  <c r="L28" i="11"/>
  <c r="K28" i="11"/>
  <c r="J28" i="11"/>
  <c r="I28" i="11"/>
  <c r="H28" i="11"/>
  <c r="G28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O58" i="10"/>
  <c r="N58" i="10"/>
  <c r="M58" i="10"/>
  <c r="L58" i="10"/>
  <c r="K58" i="10"/>
  <c r="J58" i="10"/>
  <c r="H58" i="10"/>
  <c r="G58" i="10"/>
  <c r="F58" i="10"/>
  <c r="E58" i="10"/>
  <c r="E49" i="10"/>
  <c r="R42" i="10"/>
  <c r="M42" i="10"/>
  <c r="L42" i="10"/>
  <c r="K42" i="10"/>
  <c r="J42" i="10"/>
  <c r="H42" i="10"/>
  <c r="G42" i="10"/>
  <c r="F42" i="10"/>
  <c r="E42" i="10"/>
  <c r="R35" i="10"/>
  <c r="M35" i="10"/>
  <c r="K35" i="10"/>
  <c r="J35" i="10"/>
  <c r="H35" i="10"/>
  <c r="E35" i="10"/>
  <c r="R21" i="10"/>
  <c r="Q21" i="10"/>
  <c r="P21" i="10"/>
  <c r="O21" i="10"/>
  <c r="J21" i="10"/>
  <c r="G21" i="10"/>
  <c r="F21" i="10"/>
  <c r="E21" i="10"/>
  <c r="N9" i="10"/>
  <c r="M9" i="10"/>
  <c r="L9" i="10"/>
  <c r="K9" i="10"/>
  <c r="J9" i="10"/>
  <c r="I9" i="10"/>
  <c r="H9" i="10"/>
  <c r="G9" i="10"/>
  <c r="F9" i="10"/>
  <c r="E9" i="10"/>
  <c r="P62" i="5"/>
  <c r="O62" i="5"/>
  <c r="N62" i="5"/>
  <c r="M62" i="5"/>
  <c r="L62" i="5"/>
  <c r="K62" i="5"/>
  <c r="J62" i="5"/>
  <c r="I62" i="5"/>
  <c r="H62" i="5"/>
  <c r="G62" i="5"/>
  <c r="F62" i="5"/>
  <c r="E62" i="5"/>
  <c r="E52" i="5"/>
  <c r="E53" i="5" s="1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E24" i="5"/>
  <c r="N21" i="5"/>
  <c r="M21" i="5"/>
  <c r="L21" i="5"/>
  <c r="K21" i="5"/>
  <c r="J21" i="5"/>
  <c r="I21" i="5"/>
  <c r="G21" i="5"/>
  <c r="F21" i="5"/>
  <c r="E21" i="5"/>
  <c r="K8" i="5"/>
  <c r="J8" i="5"/>
  <c r="G8" i="5"/>
  <c r="F8" i="5"/>
  <c r="E8" i="5"/>
  <c r="Q32" i="12"/>
  <c r="P34" i="13"/>
  <c r="R32" i="12"/>
  <c r="Q34" i="13"/>
  <c r="I32" i="12"/>
  <c r="R34" i="13"/>
  <c r="P32" i="12"/>
  <c r="S32" i="12"/>
  <c r="S34" i="13"/>
</calcChain>
</file>

<file path=xl/sharedStrings.xml><?xml version="1.0" encoding="utf-8"?>
<sst xmlns="http://schemas.openxmlformats.org/spreadsheetml/2006/main" count="1052" uniqueCount="665">
  <si>
    <t>二</t>
  </si>
  <si>
    <t>三</t>
  </si>
  <si>
    <t>四</t>
  </si>
  <si>
    <t>五</t>
  </si>
  <si>
    <t>六</t>
  </si>
  <si>
    <t>七</t>
  </si>
  <si>
    <t>八</t>
  </si>
  <si>
    <t>中国概况
Introduction to Chinese Culture</t>
  </si>
  <si>
    <t xml:space="preserve">基础汉语
Basic Chinese </t>
  </si>
  <si>
    <t>高等数学 III
Advanced  Mathematics III</t>
  </si>
  <si>
    <t>设计表达  
Design Sketch &amp; Expression</t>
  </si>
  <si>
    <t>设计思维B  
Design Thinking B</t>
  </si>
  <si>
    <t>计算机基础 Adobe系列
Computer Design Basics (Adobe Series)</t>
  </si>
  <si>
    <r>
      <rPr>
        <sz val="9"/>
        <rFont val="宋体"/>
        <family val="3"/>
        <charset val="134"/>
      </rPr>
      <t xml:space="preserve">大学物理 </t>
    </r>
    <r>
      <rPr>
        <sz val="9"/>
        <rFont val="宋体"/>
        <family val="3"/>
        <charset val="134"/>
      </rPr>
      <t>Ⅱ</t>
    </r>
    <r>
      <rPr>
        <sz val="9"/>
        <rFont val="宋体"/>
        <family val="3"/>
        <charset val="134"/>
      </rPr>
      <t xml:space="preserve">
Physics Ⅱ</t>
    </r>
  </si>
  <si>
    <t>设计元素B  
Design Elements B</t>
  </si>
  <si>
    <t xml:space="preserve">CAD
Computer Aided Design </t>
  </si>
  <si>
    <t xml:space="preserve">实验室初步技能  
Laboratory Foundational Skills </t>
  </si>
  <si>
    <t xml:space="preserve">设计与工程基础
Design and Engineering </t>
  </si>
  <si>
    <t>交互软件工具
Interaction Tools</t>
  </si>
  <si>
    <t xml:space="preserve">用户界面设计 
User Interfacce Design </t>
  </si>
  <si>
    <t xml:space="preserve">民间工艺传承与创新设计  
National Folk Art &amp; Crafts Inheritance and Innovation Design </t>
  </si>
  <si>
    <t>小计</t>
  </si>
  <si>
    <t>民间工艺考察 
Exploration of National Art &amp; Crafts</t>
  </si>
  <si>
    <t>设计实务考察 
Exploration of Design Practices</t>
  </si>
  <si>
    <t>用户研究与产品定义 B 
User Reearch and Product Definition B</t>
  </si>
  <si>
    <t>产品设计原理与方法
Product Design Principles and Methods</t>
  </si>
  <si>
    <t xml:space="preserve">交互设计原理与方法 
Interactive Design Principles and Methodology </t>
  </si>
  <si>
    <t>智能产品开发 
Smart Product Development</t>
  </si>
  <si>
    <t>创新产品开发 
Innovative Product Development</t>
  </si>
  <si>
    <t xml:space="preserve">服务设计 
Service Design </t>
  </si>
  <si>
    <t>视觉设计基础B 
Primary Visual Communication Design B</t>
  </si>
  <si>
    <r>
      <rPr>
        <sz val="9"/>
        <rFont val="宋体"/>
        <family val="3"/>
        <charset val="134"/>
      </rPr>
      <t>产品语意设计</t>
    </r>
    <r>
      <rPr>
        <sz val="9"/>
        <rFont val="宋体"/>
        <family val="3"/>
        <charset val="134"/>
      </rPr>
      <t xml:space="preserve"> 
Product Semantics Design </t>
    </r>
  </si>
  <si>
    <t>先进制造与实现
Advanced Manufacturing and Implementation</t>
  </si>
  <si>
    <t>设计心理学 
Design Psychology</t>
  </si>
  <si>
    <t xml:space="preserve">二维动画设计 
Two-Dimensional Animation Design </t>
  </si>
  <si>
    <t>陶艺设计初步
Ceramics Design</t>
  </si>
  <si>
    <t>设计史B
Design History B</t>
  </si>
  <si>
    <t>信息可视化设计B 
Information Visualization Design B</t>
  </si>
  <si>
    <t>用户体验与可用性测试 
User Experience and Usability Test</t>
  </si>
  <si>
    <t>设计管理与品牌策略 
Design Management and Branding Strategy</t>
  </si>
  <si>
    <t>设计工作坊 1
Design Workshops 1</t>
  </si>
  <si>
    <t>设计工作坊 2
Design Workshops 2</t>
  </si>
  <si>
    <t xml:space="preserve">陶艺设计实践 
Ceramics Design Practice </t>
  </si>
  <si>
    <t xml:space="preserve">设计工作坊实践 2
Design Workshops 2 Practice </t>
  </si>
  <si>
    <t>创新产品开发实践 
Innovative Product Development Practice</t>
  </si>
  <si>
    <t xml:space="preserve">2周   </t>
  </si>
  <si>
    <t>跨专业设计实践 
Interdisciplinary Design Practice</t>
  </si>
  <si>
    <t>设计选题研究 
Design Topic Planning</t>
  </si>
  <si>
    <t>毕业实习与毕业设计 
Graduation Practice and Project</t>
  </si>
  <si>
    <t xml:space="preserve">16周 </t>
  </si>
  <si>
    <t>产品摄影 
Product Photography</t>
  </si>
  <si>
    <t>综合设计表达 
Integrated Design Expressions</t>
  </si>
  <si>
    <t>图形设计B
Graphic Design B</t>
  </si>
  <si>
    <t>品牌形象设计
Branding Indantity</t>
  </si>
  <si>
    <t xml:space="preserve">交互展示设计
Interactive Exhibition Design </t>
  </si>
  <si>
    <t>工业设计学科前沿 
Forefront of Industrial Design Disciplines</t>
  </si>
  <si>
    <t>跨专业设计 
Interdisciplinary Design</t>
  </si>
  <si>
    <r>
      <rPr>
        <sz val="9"/>
        <rFont val="宋体"/>
        <family val="3"/>
        <charset val="134"/>
      </rPr>
      <t xml:space="preserve">论文写作与文献研读
</t>
    </r>
    <r>
      <rPr>
        <sz val="9"/>
        <rFont val="宋体"/>
        <family val="3"/>
        <charset val="134"/>
      </rPr>
      <t>Thesis Writing and References</t>
    </r>
  </si>
  <si>
    <t>创新创业训练Innovation &amp; Entrepreneurship Training</t>
  </si>
  <si>
    <t>思政类</t>
  </si>
  <si>
    <t>形势与政策
Situation and Policy</t>
  </si>
  <si>
    <t>大学英语 
College English</t>
  </si>
  <si>
    <t xml:space="preserve">新生研讨课 
Freshman Seminar </t>
  </si>
  <si>
    <t>高等数学 I
Advanced  Mathematics I</t>
  </si>
  <si>
    <t>5</t>
  </si>
  <si>
    <t>线性代数 I
Linear Algebra I</t>
  </si>
  <si>
    <t>概率论与数理统计 I
Probability and Mathematical Statistics I</t>
  </si>
  <si>
    <t>4</t>
  </si>
  <si>
    <t>物联网（计算机）技术导论
Introduction to IOT(Computer)Technology</t>
  </si>
  <si>
    <t>大学物理 I 
Physics I</t>
  </si>
  <si>
    <t>3</t>
  </si>
  <si>
    <t>大学物理实验
Experiments in College Physics</t>
  </si>
  <si>
    <t>48</t>
  </si>
  <si>
    <t>C语言程序设计
Fundmentals of Program Design in C Language</t>
  </si>
  <si>
    <t>32</t>
  </si>
  <si>
    <t>面向对象的程序设计 
Object-Oriented Programming</t>
  </si>
  <si>
    <t>离散数学
Discrete Mathematics</t>
  </si>
  <si>
    <t>电路与电子技术
Circuit and Electronic Techique</t>
  </si>
  <si>
    <t>16</t>
  </si>
  <si>
    <t xml:space="preserve">数字电子技术 
Digital Electronic Technique </t>
  </si>
  <si>
    <t>工程实训（含金工实习）
Practice of Metalworking</t>
  </si>
  <si>
    <t>2周</t>
  </si>
  <si>
    <t>程序设计课程设计
Curriculum Design of Programming</t>
  </si>
  <si>
    <t>数据结构
Data Structure</t>
  </si>
  <si>
    <t>计算机组织和系统结构
Computer Organization and System Structure</t>
  </si>
  <si>
    <t>操作系统
Operation System</t>
  </si>
  <si>
    <t>计算机网络
Computer Network</t>
  </si>
  <si>
    <t>数据库系统原理
Principle of Database System</t>
  </si>
  <si>
    <t>数值优化
Numerical Optimization</t>
  </si>
  <si>
    <t>人工智能
Artificial Inteligence</t>
  </si>
  <si>
    <t>编译原理
Compiling Theory</t>
  </si>
  <si>
    <t>0</t>
  </si>
  <si>
    <t>2</t>
  </si>
  <si>
    <t>JAVA程序设计
Java Programming</t>
  </si>
  <si>
    <t>计算方法
Numerical Analysis</t>
  </si>
  <si>
    <t>多媒体技术
Multimedia Technology</t>
  </si>
  <si>
    <t>图像处理技术
Image Processing Technology</t>
  </si>
  <si>
    <t>计算机视觉基础
Fundamentals of Computer Vision</t>
  </si>
  <si>
    <t>8</t>
  </si>
  <si>
    <t>模式识别
Pattern Recognition</t>
  </si>
  <si>
    <t>数据库系统课程设计
Curriculum Design of Database System</t>
  </si>
  <si>
    <t xml:space="preserve">3周   </t>
  </si>
  <si>
    <t>硬件结构设计
Computer Hardware Structure Design</t>
  </si>
  <si>
    <t>3周</t>
  </si>
  <si>
    <t>计算机网络综合设计 
Comprehensive Design of Computer Network</t>
  </si>
  <si>
    <t xml:space="preserve">2周  </t>
  </si>
  <si>
    <t>人工智能综合设计
Comprehensive Design of Artificial Intelligence</t>
  </si>
  <si>
    <t>毕业实习与毕业作业
Practice and Operate of graduation</t>
  </si>
  <si>
    <t>计算机图形学
Computer Graphics</t>
  </si>
  <si>
    <t>科学与工程计算 
Computational Science&amp;Engineering</t>
  </si>
  <si>
    <t>机器学习
Machine Learning</t>
  </si>
  <si>
    <t>高性能计算
High-Perfomance Computing</t>
  </si>
  <si>
    <t>可重构计算
Reconfigurable Computing</t>
  </si>
  <si>
    <t>嵌入式系统
Embedded System</t>
  </si>
  <si>
    <t>时间序列分析
Time Serice Analysis</t>
  </si>
  <si>
    <t>1</t>
  </si>
  <si>
    <t>第二课堂 Extracurricular Activities</t>
  </si>
  <si>
    <r>
      <rPr>
        <sz val="9"/>
        <rFont val="宋体"/>
        <family val="3"/>
        <charset val="134"/>
      </rPr>
      <t>外语类</t>
    </r>
    <r>
      <rPr>
        <sz val="9"/>
        <rFont val="Times New Roman"/>
        <family val="1"/>
      </rPr>
      <t>Foreign Language</t>
    </r>
  </si>
  <si>
    <r>
      <rPr>
        <sz val="9"/>
        <rFont val="宋体"/>
        <family val="3"/>
        <charset val="134"/>
      </rPr>
      <t>计算机类C</t>
    </r>
    <r>
      <rPr>
        <sz val="9"/>
        <rFont val="宋体"/>
        <family val="3"/>
        <charset val="134"/>
      </rPr>
      <t>omputer</t>
    </r>
  </si>
  <si>
    <t>计算机文化基础 
Computer Culture and Basics</t>
  </si>
  <si>
    <t>新生研讨课 
Freshman Seminar Course</t>
  </si>
  <si>
    <t xml:space="preserve">医用高等数学 
Medical Advanced  Mathematics </t>
  </si>
  <si>
    <t>医用化学
Medical Chemistry</t>
  </si>
  <si>
    <t>程序设计基础VB
Visual Basic Design</t>
  </si>
  <si>
    <t>人体解剖学
Human Anatomy</t>
  </si>
  <si>
    <t>生物化学
Biochemistry</t>
  </si>
  <si>
    <t>组织学与胚胎学 
Histology and Embtyology</t>
  </si>
  <si>
    <t>生理学（整合健康教育）
Physiology</t>
  </si>
  <si>
    <t>医学微生物学与寄生虫学  
Medical Microbiology and Parasitology</t>
  </si>
  <si>
    <t>护理学导论
Fundamentals Concept of Health and Nursing</t>
  </si>
  <si>
    <t>免疫学
Immunology</t>
  </si>
  <si>
    <t>病理学与病理生理学
Pathology and Pathophysiology</t>
  </si>
  <si>
    <t>6</t>
  </si>
  <si>
    <t>药理学  
Pharmacology</t>
  </si>
  <si>
    <t>基础护理学（整合护理礼仪）
Fundamentals of Nursing</t>
  </si>
  <si>
    <t>基础护理学技能训练
Simulation Practice of Nursing Therapeutics</t>
  </si>
  <si>
    <t>80</t>
  </si>
  <si>
    <t>健康评估
Health Assessment</t>
  </si>
  <si>
    <t>健康评估技能训练
Simulation Practice of Health Assessment</t>
  </si>
  <si>
    <t>护理学基础综合能力训练
Comprehensive Ability Training of Funamental Nursing</t>
  </si>
  <si>
    <t>1周</t>
  </si>
  <si>
    <t>内科护理学
Internal Medicine Nursing</t>
  </si>
  <si>
    <t>内科护理学实训
Simulation Practice of Internal Medicine Nursing</t>
  </si>
  <si>
    <t>外科护理学
Surgical Nursing</t>
  </si>
  <si>
    <t>外科护理学实训
Simulation Practice of Surgical Nursing</t>
  </si>
  <si>
    <t>儿科护理学
Pediatric Nursing</t>
  </si>
  <si>
    <t xml:space="preserve">儿科护理学实训
Simulation Practice of Pediatric Nursing </t>
  </si>
  <si>
    <t>妇产科护理学
Obstetrics and Gynecology Nursing</t>
  </si>
  <si>
    <t>妇产科护理学实训
Simulation Practice of Obstetrics and Gynecology Nursing</t>
  </si>
  <si>
    <t>护理伦理与法律
Nursing Ethics and Law</t>
  </si>
  <si>
    <t>社区护理学
Community and Public Health Nursing</t>
  </si>
  <si>
    <t>精神病护理学
Mental Health Nursing</t>
  </si>
  <si>
    <t>预防医学
Phylaxiology</t>
  </si>
  <si>
    <t>护理研究
Nursing Research</t>
  </si>
  <si>
    <t>老年护理学
Gerontological Nursing</t>
  </si>
  <si>
    <t>护理管理学 
Nursing Management</t>
  </si>
  <si>
    <t>护理教育学 
Nursing Education</t>
  </si>
  <si>
    <t>护理心理学
Nursing Psychology</t>
  </si>
  <si>
    <t>康复护理学
Rehabilitation Nursing</t>
  </si>
  <si>
    <t>急危重症护理学
Critical and Emergency Nursing</t>
  </si>
  <si>
    <t>五官科护理学
Ophthalmology and Otorhinolaryngological Nursing</t>
  </si>
  <si>
    <t>护士人文修养
Nurses' Humanistic Diathesis</t>
  </si>
  <si>
    <t>护理美学
Nursing Aesthetics</t>
  </si>
  <si>
    <t>儿童保健学
Child Health Care</t>
  </si>
  <si>
    <t>卫生经济学
The Economics of Health and Health Care</t>
  </si>
  <si>
    <t>医学导论
Introduction of Medicine</t>
  </si>
  <si>
    <t xml:space="preserve">专业创新思维训练（含专业英文文献导读）
Professional Creative Thinking and Practice </t>
  </si>
  <si>
    <t xml:space="preserve">跨文化护理与交流
Cross-culture Nursing and Communication </t>
  </si>
  <si>
    <t xml:space="preserve">1周   </t>
  </si>
  <si>
    <t>毕业实习与毕业作业 
Graduation Practice and Graduation Work</t>
  </si>
  <si>
    <t>47周</t>
  </si>
  <si>
    <t xml:space="preserve">49周  </t>
  </si>
  <si>
    <t>护理学科前沿课
Nursing Frontier Course</t>
  </si>
  <si>
    <t>基础医学综合实验训练
Comprehensive Experiment of Foundation Medicine</t>
  </si>
  <si>
    <t>社会医学
Social Medicine</t>
  </si>
  <si>
    <t>营养与护理
Nutrition and Nursing</t>
  </si>
  <si>
    <t>Introduction of International Nursing</t>
  </si>
  <si>
    <t>中国传统医学与护理
Traditional Chinese Medicine and Nursing</t>
  </si>
  <si>
    <r>
      <rPr>
        <sz val="9"/>
        <rFont val="宋体"/>
        <family val="3"/>
        <charset val="134"/>
      </rPr>
      <t>思政类I</t>
    </r>
    <r>
      <rPr>
        <sz val="9"/>
        <rFont val="宋体"/>
        <family val="3"/>
        <charset val="134"/>
      </rPr>
      <t>deological and Political Education</t>
    </r>
    <phoneticPr fontId="11" type="noConversion"/>
  </si>
  <si>
    <t>中国近现代史纲要
Chinese Modern and Contemporary History</t>
  </si>
  <si>
    <t xml:space="preserve"> </t>
  </si>
  <si>
    <t>马克思主义基本原理
Basic Principles of Marxism</t>
  </si>
  <si>
    <r>
      <rPr>
        <sz val="9"/>
        <rFont val="宋体"/>
        <family val="3"/>
        <charset val="134"/>
      </rPr>
      <t xml:space="preserve">毛泽东思想和中国特色社会主义理论体系概论
Introduction to Mao Zedong Thought and Theoretical System of Socialism with Chinese Characteristics </t>
    </r>
  </si>
  <si>
    <r>
      <rPr>
        <sz val="9"/>
        <rFont val="宋体"/>
        <family val="3"/>
        <charset val="134"/>
      </rPr>
      <t>外语类</t>
    </r>
    <r>
      <rPr>
        <sz val="9"/>
        <rFont val="Times New Roman"/>
        <family val="1"/>
      </rPr>
      <t>Foreign Language</t>
    </r>
    <phoneticPr fontId="11" type="noConversion"/>
  </si>
  <si>
    <r>
      <rPr>
        <sz val="9"/>
        <rFont val="宋体"/>
        <family val="3"/>
        <charset val="134"/>
      </rPr>
      <t>计算机类C</t>
    </r>
    <r>
      <rPr>
        <sz val="9"/>
        <rFont val="宋体"/>
        <family val="3"/>
        <charset val="134"/>
      </rPr>
      <t>omputer</t>
    </r>
    <phoneticPr fontId="11" type="noConversion"/>
  </si>
  <si>
    <r>
      <rPr>
        <sz val="9"/>
        <rFont val="宋体"/>
        <family val="3"/>
        <charset val="134"/>
      </rPr>
      <t>军体类M</t>
    </r>
    <r>
      <rPr>
        <sz val="9"/>
        <rFont val="宋体"/>
        <family val="3"/>
        <charset val="134"/>
      </rPr>
      <t>ilitary and P.E.</t>
    </r>
    <phoneticPr fontId="11" type="noConversion"/>
  </si>
  <si>
    <t>军事理论 
Military Theories</t>
  </si>
  <si>
    <t>军训 
Military Training</t>
  </si>
  <si>
    <t>3周   3 Weeks</t>
    <phoneticPr fontId="11" type="noConversion"/>
  </si>
  <si>
    <t>3周   3 Weeks</t>
    <phoneticPr fontId="11" type="noConversion"/>
  </si>
  <si>
    <t>体育 P.E.</t>
  </si>
  <si>
    <r>
      <rPr>
        <sz val="9"/>
        <rFont val="宋体"/>
        <family val="3"/>
        <charset val="134"/>
      </rPr>
      <t>成长规划类P</t>
    </r>
    <r>
      <rPr>
        <sz val="9"/>
        <rFont val="宋体"/>
        <family val="3"/>
        <charset val="134"/>
      </rPr>
      <t>roject</t>
    </r>
    <phoneticPr fontId="11" type="noConversion"/>
  </si>
  <si>
    <t>职业规划与就业指导   
Career Planing &amp; Employment Guidance</t>
  </si>
  <si>
    <t xml:space="preserve">小计 Total </t>
    <phoneticPr fontId="11" type="noConversion"/>
  </si>
  <si>
    <r>
      <t xml:space="preserve">高等数学 </t>
    </r>
    <r>
      <rPr>
        <sz val="9"/>
        <rFont val="宋体"/>
        <family val="3"/>
        <charset val="134"/>
      </rPr>
      <t>Ⅱ</t>
    </r>
    <r>
      <rPr>
        <sz val="9"/>
        <rFont val="宋体"/>
        <family val="3"/>
        <charset val="134"/>
        <scheme val="minor"/>
      </rPr>
      <t xml:space="preserve">
Advanced  Mathematics Ⅱ</t>
    </r>
    <phoneticPr fontId="11" type="noConversion"/>
  </si>
  <si>
    <t>6</t>
    <phoneticPr fontId="11" type="noConversion"/>
  </si>
  <si>
    <t>管理学原理
management</t>
    <phoneticPr fontId="11" type="noConversion"/>
  </si>
  <si>
    <r>
      <t>会计学a</t>
    </r>
    <r>
      <rPr>
        <sz val="9"/>
        <rFont val="宋体"/>
        <family val="3"/>
        <charset val="134"/>
        <scheme val="minor"/>
      </rPr>
      <t>ccounting</t>
    </r>
    <phoneticPr fontId="11" type="noConversion"/>
  </si>
  <si>
    <t>8</t>
    <phoneticPr fontId="11" type="noConversion"/>
  </si>
  <si>
    <t>4</t>
    <phoneticPr fontId="11" type="noConversion"/>
  </si>
  <si>
    <r>
      <t>微观经济学m</t>
    </r>
    <r>
      <rPr>
        <sz val="9"/>
        <rFont val="宋体"/>
        <family val="3"/>
        <charset val="134"/>
        <scheme val="minor"/>
      </rPr>
      <t>icroeconomics</t>
    </r>
    <phoneticPr fontId="11" type="noConversion"/>
  </si>
  <si>
    <t>3</t>
    <phoneticPr fontId="11" type="noConversion"/>
  </si>
  <si>
    <r>
      <rPr>
        <sz val="9"/>
        <rFont val="宋体"/>
        <family val="3"/>
        <charset val="134"/>
      </rPr>
      <t>程序设计基础V</t>
    </r>
    <r>
      <rPr>
        <sz val="9"/>
        <rFont val="宋体"/>
        <family val="3"/>
        <charset val="134"/>
      </rPr>
      <t>B Vbprogramming</t>
    </r>
    <phoneticPr fontId="11" type="noConversion"/>
  </si>
  <si>
    <r>
      <t>3</t>
    </r>
    <r>
      <rPr>
        <sz val="9"/>
        <rFont val="宋体"/>
        <family val="3"/>
        <charset val="134"/>
        <scheme val="minor"/>
      </rPr>
      <t>2</t>
    </r>
    <phoneticPr fontId="11" type="noConversion"/>
  </si>
  <si>
    <t>概率论与数理统计Ⅱprobabilitiy and mathematical statistics Ⅱ</t>
    <phoneticPr fontId="11" type="noConversion"/>
  </si>
  <si>
    <t>2</t>
    <phoneticPr fontId="11" type="noConversion"/>
  </si>
  <si>
    <r>
      <t>市场营销学m</t>
    </r>
    <r>
      <rPr>
        <sz val="9"/>
        <rFont val="宋体"/>
        <family val="3"/>
        <charset val="134"/>
        <scheme val="minor"/>
      </rPr>
      <t xml:space="preserve">arketing </t>
    </r>
    <phoneticPr fontId="11" type="noConversion"/>
  </si>
  <si>
    <t>3</t>
    <phoneticPr fontId="11" type="noConversion"/>
  </si>
  <si>
    <r>
      <t>组织行为学o</t>
    </r>
    <r>
      <rPr>
        <sz val="9"/>
        <rFont val="宋体"/>
        <family val="3"/>
        <charset val="134"/>
        <scheme val="minor"/>
      </rPr>
      <t>rgnazation behaivor</t>
    </r>
    <phoneticPr fontId="11" type="noConversion"/>
  </si>
  <si>
    <r>
      <t xml:space="preserve">经济法 </t>
    </r>
    <r>
      <rPr>
        <sz val="9"/>
        <rFont val="宋体"/>
        <family val="3"/>
        <charset val="134"/>
        <scheme val="minor"/>
      </rPr>
      <t>economic laws</t>
    </r>
    <phoneticPr fontId="11" type="noConversion"/>
  </si>
  <si>
    <r>
      <t xml:space="preserve">统计学 </t>
    </r>
    <r>
      <rPr>
        <sz val="9"/>
        <rFont val="宋体"/>
        <family val="3"/>
        <charset val="134"/>
        <scheme val="minor"/>
      </rPr>
      <t>statistics</t>
    </r>
    <phoneticPr fontId="11" type="noConversion"/>
  </si>
  <si>
    <t>财务管理financial management</t>
    <phoneticPr fontId="11" type="noConversion"/>
  </si>
  <si>
    <r>
      <t>集中性
实践环节C</t>
    </r>
    <r>
      <rPr>
        <sz val="9"/>
        <rFont val="宋体"/>
        <family val="3"/>
        <charset val="134"/>
        <scheme val="minor"/>
      </rPr>
      <t>oncentrated Practice</t>
    </r>
    <phoneticPr fontId="11" type="noConversion"/>
  </si>
  <si>
    <r>
      <t>3周</t>
    </r>
    <r>
      <rPr>
        <sz val="9"/>
        <rFont val="宋体"/>
        <family val="3"/>
        <charset val="134"/>
        <scheme val="minor"/>
      </rPr>
      <t xml:space="preserve">   3 Weeks</t>
    </r>
    <phoneticPr fontId="11" type="noConversion"/>
  </si>
  <si>
    <r>
      <t>3周</t>
    </r>
    <r>
      <rPr>
        <sz val="9"/>
        <rFont val="宋体"/>
        <family val="3"/>
        <charset val="134"/>
        <scheme val="minor"/>
      </rPr>
      <t xml:space="preserve">  3 Weeks</t>
    </r>
    <phoneticPr fontId="11" type="noConversion"/>
  </si>
  <si>
    <r>
      <t>3周</t>
    </r>
    <r>
      <rPr>
        <sz val="9"/>
        <rFont val="宋体"/>
        <family val="3"/>
        <charset val="134"/>
        <scheme val="minor"/>
      </rPr>
      <t xml:space="preserve"> 3 Weeks </t>
    </r>
    <phoneticPr fontId="11" type="noConversion"/>
  </si>
  <si>
    <r>
      <t>6周</t>
    </r>
    <r>
      <rPr>
        <sz val="9"/>
        <rFont val="宋体"/>
        <family val="3"/>
        <charset val="134"/>
        <scheme val="minor"/>
      </rPr>
      <t xml:space="preserve">   6 Weeks</t>
    </r>
    <phoneticPr fontId="11" type="noConversion"/>
  </si>
  <si>
    <r>
      <t>管理信息系统m</t>
    </r>
    <r>
      <rPr>
        <sz val="9"/>
        <rFont val="宋体"/>
        <family val="3"/>
        <charset val="134"/>
        <scheme val="minor"/>
      </rPr>
      <t>anagement information system</t>
    </r>
    <phoneticPr fontId="11" type="noConversion"/>
  </si>
  <si>
    <r>
      <t>1</t>
    </r>
    <r>
      <rPr>
        <sz val="9"/>
        <rFont val="宋体"/>
        <family val="3"/>
        <charset val="134"/>
        <scheme val="minor"/>
      </rPr>
      <t>6</t>
    </r>
    <phoneticPr fontId="11" type="noConversion"/>
  </si>
  <si>
    <r>
      <t xml:space="preserve">宏观经济学 </t>
    </r>
    <r>
      <rPr>
        <sz val="9"/>
        <rFont val="宋体"/>
        <family val="3"/>
        <charset val="134"/>
        <scheme val="minor"/>
      </rPr>
      <t>macroeconomics</t>
    </r>
    <phoneticPr fontId="11" type="noConversion"/>
  </si>
  <si>
    <r>
      <t>人力资源管理h</t>
    </r>
    <r>
      <rPr>
        <sz val="9"/>
        <rFont val="宋体"/>
        <family val="3"/>
        <charset val="134"/>
        <scheme val="minor"/>
      </rPr>
      <t>uman resource management</t>
    </r>
    <phoneticPr fontId="11" type="noConversion"/>
  </si>
  <si>
    <t>消费者行为学consumer reserach</t>
    <phoneticPr fontId="11" type="noConversion"/>
  </si>
  <si>
    <t>3</t>
    <phoneticPr fontId="11" type="noConversion"/>
  </si>
  <si>
    <t>运筹学operations research</t>
    <phoneticPr fontId="11" type="noConversion"/>
  </si>
  <si>
    <r>
      <t>战略管理s</t>
    </r>
    <r>
      <rPr>
        <sz val="9"/>
        <rFont val="宋体"/>
        <family val="3"/>
        <charset val="134"/>
        <scheme val="minor"/>
      </rPr>
      <t>tatigic management</t>
    </r>
    <phoneticPr fontId="11" type="noConversion"/>
  </si>
  <si>
    <r>
      <rPr>
        <sz val="9"/>
        <rFont val="宋体"/>
        <family val="3"/>
        <charset val="134"/>
      </rPr>
      <t>电子商务e</t>
    </r>
    <r>
      <rPr>
        <sz val="9"/>
        <rFont val="宋体"/>
        <family val="3"/>
        <charset val="134"/>
      </rPr>
      <t>lectronic laws</t>
    </r>
    <phoneticPr fontId="11" type="noConversion"/>
  </si>
  <si>
    <t>运营管理operations management</t>
    <phoneticPr fontId="11" type="noConversion"/>
  </si>
  <si>
    <t>服务营销services marketing</t>
    <phoneticPr fontId="11" type="noConversion"/>
  </si>
  <si>
    <t>市场研究marketing research</t>
    <phoneticPr fontId="11" type="noConversion"/>
  </si>
  <si>
    <t>互联网营销E-marketing</t>
    <phoneticPr fontId="11" type="noConversion"/>
  </si>
  <si>
    <t>品牌管理brand management</t>
    <phoneticPr fontId="11" type="noConversion"/>
  </si>
  <si>
    <t>国际市场营销international marketing</t>
    <phoneticPr fontId="11" type="noConversion"/>
  </si>
  <si>
    <t>管理沟通managerial communication</t>
    <phoneticPr fontId="11" type="noConversion"/>
  </si>
  <si>
    <t>招聘与人才测评recruitment and selection</t>
    <phoneticPr fontId="11" type="noConversion"/>
  </si>
  <si>
    <t>领导力leadership challenge</t>
    <phoneticPr fontId="11" type="noConversion"/>
  </si>
  <si>
    <t xml:space="preserve">培训与人力资源开发training and developement </t>
    <phoneticPr fontId="11" type="noConversion"/>
  </si>
  <si>
    <t>绩效与薪酬管理performance management</t>
    <phoneticPr fontId="11" type="noConversion"/>
  </si>
  <si>
    <t>劳动关系与劳动法labour and Law of Employment</t>
    <phoneticPr fontId="11" type="noConversion"/>
  </si>
  <si>
    <t>心理学psychological</t>
    <phoneticPr fontId="11" type="noConversion"/>
  </si>
  <si>
    <t>跨国公司经营管理multinational operations management</t>
    <phoneticPr fontId="11" type="noConversion"/>
  </si>
  <si>
    <t>公共关系学public relations</t>
    <phoneticPr fontId="11" type="noConversion"/>
  </si>
  <si>
    <t>产业经济学industrial economics</t>
    <phoneticPr fontId="11" type="noConversion"/>
  </si>
  <si>
    <t>企业文化corporate culture</t>
    <phoneticPr fontId="11" type="noConversion"/>
  </si>
  <si>
    <t>创新管理innovation management</t>
    <phoneticPr fontId="11" type="noConversion"/>
  </si>
  <si>
    <t>创业学principles of entrepreneurship</t>
    <phoneticPr fontId="11" type="noConversion"/>
  </si>
  <si>
    <t>质量管理quality management</t>
    <phoneticPr fontId="11" type="noConversion"/>
  </si>
  <si>
    <t>管理研究方法research methods in management</t>
    <phoneticPr fontId="11" type="noConversion"/>
  </si>
  <si>
    <t>基础会计模拟实验fundamental accounting simulationexperiment</t>
    <phoneticPr fontId="11" type="noConversion"/>
  </si>
  <si>
    <t>营销方案设计marketing plan design</t>
    <phoneticPr fontId="11" type="noConversion"/>
  </si>
  <si>
    <t>谈判与冲突管理技巧negotiation and conflict management skills</t>
    <phoneticPr fontId="11" type="noConversion"/>
  </si>
  <si>
    <t>电子商务网站创业计划书business plan of E-commerce website</t>
    <phoneticPr fontId="11" type="noConversion"/>
  </si>
  <si>
    <t>运营管理实践operation management practice</t>
    <phoneticPr fontId="11" type="noConversion"/>
  </si>
  <si>
    <t>品牌推广策划书brand promotion plan</t>
    <phoneticPr fontId="11" type="noConversion"/>
  </si>
  <si>
    <t>招聘与面试模拟simulation ofrecruitment and interview</t>
    <phoneticPr fontId="11" type="noConversion"/>
  </si>
  <si>
    <t>创业竞赛与实践entrepreneurship competition and practice</t>
    <phoneticPr fontId="11" type="noConversion"/>
  </si>
  <si>
    <t>毕业实习与毕业作业graduation practice and graduation thesis</t>
    <phoneticPr fontId="11" type="noConversion"/>
  </si>
  <si>
    <t>跨专业综合实训interdisciplinary virtual integrated</t>
    <phoneticPr fontId="11" type="noConversion"/>
  </si>
  <si>
    <t>经济与管理学科前沿课frontier of economics and management</t>
    <phoneticPr fontId="11" type="noConversion"/>
  </si>
  <si>
    <t>2</t>
    <phoneticPr fontId="11" type="noConversion"/>
  </si>
  <si>
    <t>证券投资学securities investment</t>
    <phoneticPr fontId="11" type="noConversion"/>
  </si>
  <si>
    <t>服装艺术fashion art</t>
    <phoneticPr fontId="11" type="noConversion"/>
  </si>
  <si>
    <t>金融学fiance</t>
    <phoneticPr fontId="11" type="noConversion"/>
  </si>
  <si>
    <t>2</t>
    <phoneticPr fontId="11" type="noConversion"/>
  </si>
  <si>
    <t>公共经济学public economics</t>
    <phoneticPr fontId="11" type="noConversion"/>
  </si>
  <si>
    <t>2</t>
    <phoneticPr fontId="11" type="noConversion"/>
  </si>
  <si>
    <t>设计概论introduction to design</t>
    <phoneticPr fontId="11" type="noConversion"/>
  </si>
  <si>
    <t>国际贸易概论international trade</t>
    <phoneticPr fontId="11" type="noConversion"/>
  </si>
  <si>
    <t>2</t>
    <phoneticPr fontId="11" type="noConversion"/>
  </si>
  <si>
    <t>中华茶文化与礼仪Chinese Tea culture and etiquette</t>
    <phoneticPr fontId="11" type="noConversion"/>
  </si>
  <si>
    <t>酒类生产工艺及鉴赏brewing technology</t>
    <phoneticPr fontId="11" type="noConversion"/>
  </si>
  <si>
    <t>食品营养学food nutrition</t>
    <phoneticPr fontId="11" type="noConversion"/>
  </si>
  <si>
    <t>修满12.0学分 Complete 12 Credits</t>
    <phoneticPr fontId="11" type="noConversion"/>
  </si>
  <si>
    <t>按《社会实践学分认定及成绩评定实施细则》执行 According to related rules</t>
    <phoneticPr fontId="11" type="noConversion"/>
  </si>
  <si>
    <r>
      <t xml:space="preserve">按照学校有关规定执行 </t>
    </r>
    <r>
      <rPr>
        <sz val="9"/>
        <rFont val="宋体"/>
        <family val="3"/>
        <charset val="134"/>
        <scheme val="minor"/>
      </rPr>
      <t>According to related rules</t>
    </r>
    <phoneticPr fontId="11" type="noConversion"/>
  </si>
  <si>
    <r>
      <rPr>
        <sz val="9"/>
        <rFont val="宋体"/>
        <family val="3"/>
        <charset val="134"/>
      </rPr>
      <t>思政类I</t>
    </r>
    <r>
      <rPr>
        <sz val="9"/>
        <rFont val="宋体"/>
        <family val="3"/>
        <charset val="134"/>
      </rPr>
      <t>deological and Political Education</t>
    </r>
    <phoneticPr fontId="11" type="noConversion"/>
  </si>
  <si>
    <r>
      <rPr>
        <sz val="9"/>
        <rFont val="宋体"/>
        <family val="3"/>
        <charset val="134"/>
      </rPr>
      <t>外语类</t>
    </r>
    <r>
      <rPr>
        <sz val="9"/>
        <rFont val="Times New Roman"/>
        <family val="1"/>
      </rPr>
      <t>Foreign Language</t>
    </r>
    <phoneticPr fontId="11" type="noConversion"/>
  </si>
  <si>
    <r>
      <rPr>
        <sz val="9"/>
        <rFont val="宋体"/>
        <family val="3"/>
        <charset val="134"/>
      </rPr>
      <t>计算机类C</t>
    </r>
    <r>
      <rPr>
        <sz val="9"/>
        <rFont val="宋体"/>
        <family val="3"/>
        <charset val="134"/>
      </rPr>
      <t>omputer</t>
    </r>
    <phoneticPr fontId="11" type="noConversion"/>
  </si>
  <si>
    <r>
      <rPr>
        <sz val="9"/>
        <rFont val="宋体"/>
        <family val="3"/>
        <charset val="134"/>
      </rPr>
      <t>军体类M</t>
    </r>
    <r>
      <rPr>
        <sz val="9"/>
        <rFont val="宋体"/>
        <family val="3"/>
        <charset val="134"/>
      </rPr>
      <t>ilitary and P.E.</t>
    </r>
    <phoneticPr fontId="11" type="noConversion"/>
  </si>
  <si>
    <t>3周   3 Weeks</t>
    <phoneticPr fontId="11" type="noConversion"/>
  </si>
  <si>
    <t>3周   3 Weeks</t>
    <phoneticPr fontId="11" type="noConversion"/>
  </si>
  <si>
    <r>
      <rPr>
        <sz val="9"/>
        <rFont val="宋体"/>
        <family val="3"/>
        <charset val="134"/>
      </rPr>
      <t>成长规划类P</t>
    </r>
    <r>
      <rPr>
        <sz val="9"/>
        <rFont val="宋体"/>
        <family val="3"/>
        <charset val="134"/>
      </rPr>
      <t>roject</t>
    </r>
    <phoneticPr fontId="11" type="noConversion"/>
  </si>
  <si>
    <r>
      <t xml:space="preserve">高等数学 </t>
    </r>
    <r>
      <rPr>
        <sz val="9"/>
        <rFont val="宋体"/>
        <family val="3"/>
        <charset val="134"/>
      </rPr>
      <t>Ⅱ</t>
    </r>
    <r>
      <rPr>
        <sz val="9"/>
        <rFont val="宋体"/>
        <family val="3"/>
        <charset val="134"/>
        <scheme val="minor"/>
      </rPr>
      <t xml:space="preserve">
Advanced  Mathematics Ⅱ</t>
    </r>
    <phoneticPr fontId="11" type="noConversion"/>
  </si>
  <si>
    <t>5</t>
    <phoneticPr fontId="11" type="noConversion"/>
  </si>
  <si>
    <r>
      <t>线性代数</t>
    </r>
    <r>
      <rPr>
        <sz val="9"/>
        <rFont val="宋体"/>
        <family val="3"/>
        <charset val="134"/>
      </rPr>
      <t>Ⅱlinear algebraⅡ</t>
    </r>
    <phoneticPr fontId="11" type="noConversion"/>
  </si>
  <si>
    <t>2</t>
    <phoneticPr fontId="11" type="noConversion"/>
  </si>
  <si>
    <t>大学物理 Ⅱcollege physics</t>
    <phoneticPr fontId="11" type="noConversion"/>
  </si>
  <si>
    <t>大学物理实验college physics</t>
    <phoneticPr fontId="11" type="noConversion"/>
  </si>
  <si>
    <r>
      <t>4</t>
    </r>
    <r>
      <rPr>
        <sz val="9"/>
        <rFont val="宋体"/>
        <family val="3"/>
        <charset val="134"/>
        <scheme val="minor"/>
      </rPr>
      <t>8</t>
    </r>
    <phoneticPr fontId="11" type="noConversion"/>
  </si>
  <si>
    <t>3</t>
    <phoneticPr fontId="11" type="noConversion"/>
  </si>
  <si>
    <t xml:space="preserve">普通化学general chemistry </t>
    <phoneticPr fontId="11" type="noConversion"/>
  </si>
  <si>
    <t>电工电子学electron electrotechnics</t>
    <phoneticPr fontId="11" type="noConversion"/>
  </si>
  <si>
    <t>4</t>
    <phoneticPr fontId="11" type="noConversion"/>
  </si>
  <si>
    <t>电工电子学实验electron electrotechnics experiment</t>
    <phoneticPr fontId="11" type="noConversion"/>
  </si>
  <si>
    <r>
      <t>工程制图</t>
    </r>
    <r>
      <rPr>
        <sz val="9"/>
        <rFont val="宋体"/>
        <family val="3"/>
        <charset val="134"/>
      </rPr>
      <t>Ⅰ</t>
    </r>
    <r>
      <rPr>
        <sz val="9"/>
        <rFont val="宋体"/>
        <family val="3"/>
        <charset val="134"/>
        <scheme val="minor"/>
      </rPr>
      <t>engineering drawingⅠ</t>
    </r>
    <phoneticPr fontId="11" type="noConversion"/>
  </si>
  <si>
    <t>工程力学Ⅰengineering mechanicsⅠ</t>
    <phoneticPr fontId="11" type="noConversion"/>
  </si>
  <si>
    <t>机械工程基础Ⅰmechanical engineering fundamentals</t>
    <phoneticPr fontId="11" type="noConversion"/>
  </si>
  <si>
    <t>6</t>
    <phoneticPr fontId="11" type="noConversion"/>
  </si>
  <si>
    <t>程序设计基础Vbprogramming design foundation</t>
    <phoneticPr fontId="11" type="noConversion"/>
  </si>
  <si>
    <t>32</t>
    <phoneticPr fontId="11" type="noConversion"/>
  </si>
  <si>
    <t>4</t>
    <phoneticPr fontId="11" type="noConversion"/>
  </si>
  <si>
    <t>文献检索利用literature retrieval andutilization</t>
    <phoneticPr fontId="11" type="noConversion"/>
  </si>
  <si>
    <r>
      <t>3周</t>
    </r>
    <r>
      <rPr>
        <sz val="9"/>
        <rFont val="宋体"/>
        <family val="3"/>
        <charset val="134"/>
        <scheme val="minor"/>
      </rPr>
      <t xml:space="preserve">   3 Weeks</t>
    </r>
    <phoneticPr fontId="11" type="noConversion"/>
  </si>
  <si>
    <r>
      <t>3周</t>
    </r>
    <r>
      <rPr>
        <sz val="9"/>
        <rFont val="宋体"/>
        <family val="3"/>
        <charset val="134"/>
        <scheme val="minor"/>
      </rPr>
      <t xml:space="preserve">  3 Weeks</t>
    </r>
    <phoneticPr fontId="11" type="noConversion"/>
  </si>
  <si>
    <r>
      <t>工程实训（含金工实习）metalworking</t>
    </r>
    <r>
      <rPr>
        <sz val="9"/>
        <rFont val="宋体"/>
        <family val="3"/>
        <charset val="134"/>
        <scheme val="minor"/>
      </rPr>
      <t xml:space="preserve"> practice</t>
    </r>
    <phoneticPr fontId="11" type="noConversion"/>
  </si>
  <si>
    <t>纺织材料学textile materials</t>
    <phoneticPr fontId="11" type="noConversion"/>
  </si>
  <si>
    <r>
      <t>3</t>
    </r>
    <r>
      <rPr>
        <sz val="9"/>
        <rFont val="宋体"/>
        <family val="3"/>
        <charset val="134"/>
        <scheme val="minor"/>
      </rPr>
      <t>2</t>
    </r>
    <phoneticPr fontId="11" type="noConversion"/>
  </si>
  <si>
    <t>4</t>
    <phoneticPr fontId="11" type="noConversion"/>
  </si>
  <si>
    <t>纺纱工程spining engineering</t>
    <phoneticPr fontId="11" type="noConversion"/>
  </si>
  <si>
    <t>5</t>
    <phoneticPr fontId="11" type="noConversion"/>
  </si>
  <si>
    <t>纺纱工程实验spining engineering experiment</t>
    <phoneticPr fontId="11" type="noConversion"/>
  </si>
  <si>
    <r>
      <t>3</t>
    </r>
    <r>
      <rPr>
        <sz val="9"/>
        <rFont val="宋体"/>
        <family val="3"/>
        <charset val="134"/>
        <scheme val="minor"/>
      </rPr>
      <t>2</t>
    </r>
    <phoneticPr fontId="11" type="noConversion"/>
  </si>
  <si>
    <t>机制工程weaving engineering</t>
    <phoneticPr fontId="11" type="noConversion"/>
  </si>
  <si>
    <t>机制工程实验weaving engineering experiment</t>
    <phoneticPr fontId="11" type="noConversion"/>
  </si>
  <si>
    <t>2</t>
    <phoneticPr fontId="11" type="noConversion"/>
  </si>
  <si>
    <t>针织工程knitting engineering</t>
    <phoneticPr fontId="11" type="noConversion"/>
  </si>
  <si>
    <t>针织工程实验knitting engineering experiment</t>
    <phoneticPr fontId="11" type="noConversion"/>
  </si>
  <si>
    <t>纺纱质量控制与产品设计yarn product design</t>
    <phoneticPr fontId="11" type="noConversion"/>
  </si>
  <si>
    <r>
      <t>1</t>
    </r>
    <r>
      <rPr>
        <sz val="9"/>
        <rFont val="宋体"/>
        <family val="3"/>
        <charset val="134"/>
        <scheme val="minor"/>
      </rPr>
      <t>6</t>
    </r>
    <phoneticPr fontId="11" type="noConversion"/>
  </si>
  <si>
    <t>针织产品设计yarn product design</t>
    <phoneticPr fontId="11" type="noConversion"/>
  </si>
  <si>
    <r>
      <t>1</t>
    </r>
    <r>
      <rPr>
        <sz val="9"/>
        <rFont val="宋体"/>
        <family val="3"/>
        <charset val="134"/>
        <scheme val="minor"/>
      </rPr>
      <t>2</t>
    </r>
    <phoneticPr fontId="11" type="noConversion"/>
  </si>
  <si>
    <t>现代纺织技术（研讨）discussion</t>
    <phoneticPr fontId="11" type="noConversion"/>
  </si>
  <si>
    <t>产品用纺织品industrial textiles</t>
    <phoneticPr fontId="11" type="noConversion"/>
  </si>
  <si>
    <t>装饰用纺织品decorative textile</t>
    <phoneticPr fontId="11" type="noConversion"/>
  </si>
  <si>
    <t>纺织复合材料textile composites</t>
    <phoneticPr fontId="11" type="noConversion"/>
  </si>
  <si>
    <t>专业讲座与认识实习profess lecture andinternship</t>
    <phoneticPr fontId="11" type="noConversion"/>
  </si>
  <si>
    <t>纺织综合训练textile comprehensive training</t>
    <phoneticPr fontId="11" type="noConversion"/>
  </si>
  <si>
    <t>企业实践enterprise practice</t>
    <phoneticPr fontId="11" type="noConversion"/>
  </si>
  <si>
    <t>小计</t>
    <phoneticPr fontId="11" type="noConversion"/>
  </si>
  <si>
    <t>纺织品染整技术dyeing and finishing</t>
    <phoneticPr fontId="11" type="noConversion"/>
  </si>
  <si>
    <t>8</t>
    <phoneticPr fontId="11" type="noConversion"/>
  </si>
  <si>
    <t>纺织进展textile introduction</t>
    <phoneticPr fontId="11" type="noConversion"/>
  </si>
  <si>
    <t>纺织生物技术textile biotechnology</t>
    <phoneticPr fontId="11" type="noConversion"/>
  </si>
  <si>
    <t>高分子概论polymer introduction</t>
    <phoneticPr fontId="11" type="noConversion"/>
  </si>
  <si>
    <t xml:space="preserve">纺织CADwoven fabric CAD </t>
    <phoneticPr fontId="11" type="noConversion"/>
  </si>
  <si>
    <r>
      <t>1</t>
    </r>
    <r>
      <rPr>
        <sz val="9"/>
        <rFont val="宋体"/>
        <family val="3"/>
        <charset val="134"/>
        <scheme val="minor"/>
      </rPr>
      <t>6</t>
    </r>
    <phoneticPr fontId="11" type="noConversion"/>
  </si>
  <si>
    <t>针织物CADknitting  fabric CAD</t>
    <phoneticPr fontId="11" type="noConversion"/>
  </si>
  <si>
    <t>修满12.0学分 Complete 12 Credits</t>
    <phoneticPr fontId="11" type="noConversion"/>
  </si>
  <si>
    <t>按《社会实践学分认定及成绩评定实施细则》执行 According to related rules</t>
    <phoneticPr fontId="11" type="noConversion"/>
  </si>
  <si>
    <t>Name of Institution</t>
    <phoneticPr fontId="11" type="noConversion"/>
  </si>
  <si>
    <t>Lecturer</t>
    <phoneticPr fontId="12" type="noConversion"/>
  </si>
  <si>
    <t>Food Science</t>
  </si>
  <si>
    <t>Biostatistics</t>
  </si>
  <si>
    <t>XUchuanlai</t>
    <phoneticPr fontId="12" type="noConversion"/>
  </si>
  <si>
    <t>Advances in Carbohydrate Chemistry</t>
  </si>
  <si>
    <t>Jinzhengyu</t>
    <phoneticPr fontId="12" type="noConversion"/>
  </si>
  <si>
    <t>Chromatography</t>
  </si>
  <si>
    <t>Yangyanjun</t>
    <phoneticPr fontId="12" type="noConversion"/>
  </si>
  <si>
    <t>Functional Food</t>
  </si>
  <si>
    <t>Zhanglianfu</t>
    <phoneticPr fontId="12" type="noConversion"/>
  </si>
  <si>
    <t>Food Enzymology</t>
  </si>
  <si>
    <t>Zhangwenbin</t>
    <phoneticPr fontId="12" type="noConversion"/>
  </si>
  <si>
    <t>Sensory Evaluation of Food</t>
  </si>
  <si>
    <t>Zhongfang</t>
    <phoneticPr fontId="12" type="noConversion"/>
  </si>
  <si>
    <t>HACCP</t>
  </si>
  <si>
    <t>Guoyahui</t>
    <phoneticPr fontId="12" type="noConversion"/>
  </si>
  <si>
    <t>Food Safety</t>
  </si>
  <si>
    <t>Xieyunfei</t>
    <phoneticPr fontId="12" type="noConversion"/>
  </si>
  <si>
    <t>Food Microbiology</t>
  </si>
  <si>
    <t>Tianfengwei</t>
    <phoneticPr fontId="12" type="noConversion"/>
  </si>
  <si>
    <t>Maobingyong</t>
    <phoneticPr fontId="12" type="noConversion"/>
  </si>
  <si>
    <t>Food Nutrition of Genomics</t>
  </si>
  <si>
    <t>Zhangenyi</t>
    <phoneticPr fontId="12" type="noConversion"/>
  </si>
  <si>
    <t>Food Chemistry</t>
  </si>
  <si>
    <t>Huaxiao</t>
    <phoneticPr fontId="12" type="noConversion"/>
  </si>
  <si>
    <t>Chemistry of Immunology</t>
  </si>
  <si>
    <t>Kuanghua</t>
    <phoneticPr fontId="12" type="noConversion"/>
  </si>
  <si>
    <t>Food Additives</t>
  </si>
  <si>
    <t>Xuxueming</t>
    <phoneticPr fontId="12" type="noConversion"/>
  </si>
  <si>
    <t>Food Hydrocolloids &amp;Rheology</t>
  </si>
  <si>
    <t>Biotechnology</t>
  </si>
  <si>
    <t>Research paper reading and writing</t>
  </si>
  <si>
    <t>Yinjian</t>
    <phoneticPr fontId="12" type="noConversion"/>
  </si>
  <si>
    <t>Industrial Enzymes and Their Application</t>
  </si>
  <si>
    <t>Liulong</t>
    <phoneticPr fontId="12" type="noConversion"/>
  </si>
  <si>
    <t>Cell Biology</t>
  </si>
  <si>
    <t>Tentianshengjiu</t>
    <phoneticPr fontId="12" type="noConversion"/>
  </si>
  <si>
    <t>Microbial Metabolic Engineering</t>
  </si>
  <si>
    <t>Denyu</t>
    <phoneticPr fontId="12" type="noConversion"/>
  </si>
  <si>
    <t>Genetic &amp; Breeding Improvement for Industrial Microorganism</t>
  </si>
  <si>
    <t>Tanglei</t>
    <phoneticPr fontId="12" type="noConversion"/>
  </si>
  <si>
    <t>Essentials of Biotechnology</t>
  </si>
  <si>
    <t>Wangwu</t>
    <phoneticPr fontId="12" type="noConversion"/>
  </si>
  <si>
    <t>Genetic Engineering</t>
  </si>
  <si>
    <t>Zhongxixiushu</t>
    <phoneticPr fontId="12" type="noConversion"/>
  </si>
  <si>
    <t>Fermentation Engigeering</t>
  </si>
  <si>
    <t>Fangfang</t>
    <phoneticPr fontId="12" type="noConversion"/>
  </si>
  <si>
    <t>Structure &amp; Function of Bio-macromolecules</t>
  </si>
  <si>
    <t>Xufei</t>
    <phoneticPr fontId="12" type="noConversion"/>
  </si>
  <si>
    <t>Protein Engineering</t>
  </si>
  <si>
    <t>Liusong</t>
    <phoneticPr fontId="12" type="noConversion"/>
  </si>
  <si>
    <t>Industrical Microbiology</t>
  </si>
  <si>
    <t>Raozhiming</t>
    <phoneticPr fontId="12" type="noConversion"/>
  </si>
  <si>
    <t>Design</t>
  </si>
  <si>
    <t>Design and value creation</t>
  </si>
  <si>
    <t>Xinxiangyang</t>
    <phoneticPr fontId="12" type="noConversion"/>
  </si>
  <si>
    <t>Symposium (interaction and experience Design)</t>
  </si>
  <si>
    <t>Gongmiaomiao</t>
  </si>
  <si>
    <t>Service Design and social innovation</t>
  </si>
  <si>
    <t>Xiaodongjuan</t>
  </si>
  <si>
    <t>Chemistry and Materials</t>
  </si>
  <si>
    <t>enzyme and enzymatic catalysis</t>
  </si>
  <si>
    <t>Xiayongmei</t>
  </si>
  <si>
    <t>Science paper writing</t>
  </si>
  <si>
    <t>Liling</t>
  </si>
  <si>
    <t>Textile Processing Rheology</t>
  </si>
  <si>
    <t>Wangchaoxia</t>
  </si>
  <si>
    <t>Advanced  Textile finishing</t>
  </si>
  <si>
    <t>Renxuehong</t>
  </si>
  <si>
    <t>Functional Textile Materials</t>
  </si>
  <si>
    <t>Weiqufu</t>
  </si>
  <si>
    <t>Advanced Textile Coloration Theory and Technology</t>
  </si>
  <si>
    <t>Textile Physical and Novel fiber</t>
  </si>
  <si>
    <t>Houxiuliang</t>
  </si>
  <si>
    <t>Pigment Physic-chemical Principle &amp; Processing</t>
  </si>
  <si>
    <t>Fushaohai</t>
  </si>
  <si>
    <t>Polymer Science</t>
  </si>
  <si>
    <t>Dujinmei</t>
  </si>
  <si>
    <t>Pharmacy</t>
  </si>
  <si>
    <t>Biopharmaceutics</t>
  </si>
  <si>
    <t>Tangluhong</t>
  </si>
  <si>
    <t>Metabolic Engineering</t>
  </si>
  <si>
    <t>Wangwenlong</t>
  </si>
  <si>
    <t>Pharmacology</t>
  </si>
  <si>
    <t>Qiulipeng</t>
  </si>
  <si>
    <t>Drug delivery</t>
  </si>
  <si>
    <t>Yangziyi</t>
  </si>
  <si>
    <t>Downstream technology for pharmaceutics</t>
  </si>
  <si>
    <t>Biocatalysis and Biotransformation</t>
  </si>
  <si>
    <t>Lihui</t>
  </si>
  <si>
    <t>Gongjinsong</t>
  </si>
  <si>
    <t>Library</t>
  </si>
  <si>
    <t>Documents Seeking</t>
  </si>
  <si>
    <t>Yanerqing</t>
  </si>
  <si>
    <t>The Internet of things</t>
    <phoneticPr fontId="12" type="noConversion"/>
  </si>
  <si>
    <t>Optimal Control(The optimal control)</t>
    <phoneticPr fontId="12" type="noConversion"/>
  </si>
  <si>
    <t>Wangyan</t>
  </si>
  <si>
    <t>The Internet of things</t>
  </si>
  <si>
    <t>Advanced process control(Advanced process control)</t>
    <phoneticPr fontId="12" type="noConversion"/>
  </si>
  <si>
    <t>Luanxiaoli</t>
  </si>
  <si>
    <t>Nonlinear Systems(Nonlinear system)</t>
    <phoneticPr fontId="12" type="noConversion"/>
  </si>
  <si>
    <t>Wuwei</t>
  </si>
  <si>
    <t>Independent Study</t>
  </si>
  <si>
    <t>Sunjun</t>
  </si>
  <si>
    <t>Seminar (I)</t>
  </si>
  <si>
    <t>Facuity of Humanities</t>
  </si>
  <si>
    <t>Professional counseling</t>
  </si>
  <si>
    <t>Tianliangchen</t>
  </si>
  <si>
    <t>Chinese education clssic study</t>
  </si>
  <si>
    <t>Yanghui</t>
  </si>
  <si>
    <t>Classic works appreciation</t>
  </si>
  <si>
    <t xml:space="preserve">International Education </t>
  </si>
  <si>
    <t>Basice Chinese</t>
  </si>
  <si>
    <t>menyi</t>
  </si>
  <si>
    <t>Mayun</t>
  </si>
  <si>
    <r>
      <t>通识教育必修课C</t>
    </r>
    <r>
      <rPr>
        <sz val="9"/>
        <rFont val="宋体"/>
        <family val="3"/>
        <charset val="134"/>
        <scheme val="minor"/>
      </rPr>
      <t>ompulsory</t>
    </r>
    <phoneticPr fontId="11" type="noConversion"/>
  </si>
  <si>
    <r>
      <t>序号
N</t>
    </r>
    <r>
      <rPr>
        <sz val="9"/>
        <rFont val="宋体"/>
        <family val="3"/>
        <charset val="134"/>
        <scheme val="minor"/>
      </rPr>
      <t>o.</t>
    </r>
    <phoneticPr fontId="11" type="noConversion"/>
  </si>
  <si>
    <r>
      <t>学
分
c</t>
    </r>
    <r>
      <rPr>
        <sz val="9"/>
        <rFont val="宋体"/>
        <family val="3"/>
        <charset val="134"/>
        <scheme val="minor"/>
      </rPr>
      <t>redits</t>
    </r>
    <phoneticPr fontId="11" type="noConversion"/>
  </si>
  <si>
    <r>
      <t>实验
e</t>
    </r>
    <r>
      <rPr>
        <sz val="9"/>
        <rFont val="宋体"/>
        <family val="3"/>
        <charset val="134"/>
        <scheme val="minor"/>
      </rPr>
      <t>xperiment</t>
    </r>
    <phoneticPr fontId="11" type="noConversion"/>
  </si>
  <si>
    <t>实践
practice</t>
    <phoneticPr fontId="11" type="noConversion"/>
  </si>
  <si>
    <t>first semester</t>
    <phoneticPr fontId="11" type="noConversion"/>
  </si>
  <si>
    <t>second semester</t>
    <phoneticPr fontId="11" type="noConversion"/>
  </si>
  <si>
    <t>third semester</t>
    <phoneticPr fontId="11" type="noConversion"/>
  </si>
  <si>
    <t>forth semester</t>
    <phoneticPr fontId="11" type="noConversion"/>
  </si>
  <si>
    <t>fifth semester</t>
    <phoneticPr fontId="11" type="noConversion"/>
  </si>
  <si>
    <t>sixth semester</t>
    <phoneticPr fontId="11" type="noConversion"/>
  </si>
  <si>
    <t>seventh semester</t>
    <phoneticPr fontId="11" type="noConversion"/>
  </si>
  <si>
    <t>eighth semester</t>
    <phoneticPr fontId="11" type="noConversion"/>
  </si>
  <si>
    <r>
      <t xml:space="preserve">各学期周学时分配 
</t>
    </r>
    <r>
      <rPr>
        <sz val="9"/>
        <rFont val="宋体"/>
        <family val="3"/>
        <charset val="134"/>
        <scheme val="minor"/>
      </rPr>
      <t>week teaching hours/semester</t>
    </r>
    <phoneticPr fontId="11" type="noConversion"/>
  </si>
  <si>
    <r>
      <t>3</t>
    </r>
    <r>
      <rPr>
        <sz val="9"/>
        <rFont val="宋体"/>
        <family val="3"/>
        <charset val="134"/>
      </rPr>
      <t xml:space="preserve"> weeks</t>
    </r>
    <phoneticPr fontId="11" type="noConversion"/>
  </si>
  <si>
    <r>
      <t>3</t>
    </r>
    <r>
      <rPr>
        <sz val="9"/>
        <rFont val="宋体"/>
        <family val="3"/>
        <charset val="134"/>
        <scheme val="minor"/>
      </rPr>
      <t xml:space="preserve"> weeks</t>
    </r>
    <phoneticPr fontId="11" type="noConversion"/>
  </si>
  <si>
    <r>
      <t>6</t>
    </r>
    <r>
      <rPr>
        <sz val="9"/>
        <rFont val="宋体"/>
        <family val="3"/>
        <charset val="134"/>
      </rPr>
      <t xml:space="preserve"> weeks</t>
    </r>
    <phoneticPr fontId="11" type="noConversion"/>
  </si>
  <si>
    <r>
      <t>1</t>
    </r>
    <r>
      <rPr>
        <sz val="9"/>
        <rFont val="宋体"/>
        <family val="3"/>
        <charset val="134"/>
      </rPr>
      <t xml:space="preserve"> week</t>
    </r>
    <phoneticPr fontId="11" type="noConversion"/>
  </si>
  <si>
    <r>
      <t>2</t>
    </r>
    <r>
      <rPr>
        <sz val="9"/>
        <rFont val="宋体"/>
        <family val="3"/>
        <charset val="134"/>
      </rPr>
      <t xml:space="preserve"> weeks</t>
    </r>
    <phoneticPr fontId="11" type="noConversion"/>
  </si>
  <si>
    <r>
      <t>8</t>
    </r>
    <r>
      <rPr>
        <sz val="9"/>
        <rFont val="宋体"/>
        <family val="3"/>
        <charset val="134"/>
      </rPr>
      <t xml:space="preserve"> weeks</t>
    </r>
    <phoneticPr fontId="11" type="noConversion"/>
  </si>
  <si>
    <r>
      <t>6</t>
    </r>
    <r>
      <rPr>
        <sz val="9"/>
        <rFont val="宋体"/>
        <family val="3"/>
        <charset val="134"/>
        <scheme val="minor"/>
      </rPr>
      <t xml:space="preserve"> weeks</t>
    </r>
    <phoneticPr fontId="11" type="noConversion"/>
  </si>
  <si>
    <r>
      <t>16</t>
    </r>
    <r>
      <rPr>
        <sz val="9"/>
        <rFont val="宋体"/>
        <family val="3"/>
        <charset val="134"/>
      </rPr>
      <t xml:space="preserve"> weeks</t>
    </r>
    <phoneticPr fontId="11" type="noConversion"/>
  </si>
  <si>
    <r>
      <t>36</t>
    </r>
    <r>
      <rPr>
        <sz val="9"/>
        <rFont val="宋体"/>
        <family val="3"/>
        <charset val="134"/>
      </rPr>
      <t xml:space="preserve"> weeks</t>
    </r>
    <phoneticPr fontId="11" type="noConversion"/>
  </si>
  <si>
    <t>修满15学分 Complete 15 Credits</t>
    <phoneticPr fontId="11" type="noConversion"/>
  </si>
  <si>
    <t>修满12学分 Complete 12 Credits</t>
    <phoneticPr fontId="11" type="noConversion"/>
  </si>
  <si>
    <r>
      <t>能力拓展课程
 Competence Development</t>
    </r>
    <r>
      <rPr>
        <sz val="9"/>
        <rFont val="宋体"/>
        <family val="3"/>
        <charset val="134"/>
      </rPr>
      <t xml:space="preserve"> curriculum</t>
    </r>
    <r>
      <rPr>
        <sz val="9"/>
        <rFont val="宋体"/>
        <family val="3"/>
        <charset val="134"/>
      </rPr>
      <t xml:space="preserve"> </t>
    </r>
    <phoneticPr fontId="11" type="noConversion"/>
  </si>
  <si>
    <t>形势与政策
Situation and Policy</t>
    <phoneticPr fontId="11" type="noConversion"/>
  </si>
  <si>
    <t>选修课最低学分13分
complete more than 13 credits</t>
    <phoneticPr fontId="11" type="noConversion"/>
  </si>
  <si>
    <t>修满12.0学分 
complete 12 credits</t>
    <phoneticPr fontId="11" type="noConversion"/>
  </si>
  <si>
    <t>第二课堂
Extracurricular Activities</t>
    <phoneticPr fontId="11" type="noConversion"/>
  </si>
  <si>
    <t>课程类别
Curriculum
 Catogory</t>
    <phoneticPr fontId="11" type="noConversion"/>
  </si>
  <si>
    <t>课程类别Curriculum
 Catogory</t>
    <phoneticPr fontId="11" type="noConversion"/>
  </si>
  <si>
    <t>序号     No.</t>
    <phoneticPr fontId="11" type="noConversion"/>
  </si>
  <si>
    <t>课程名称        curriculum</t>
    <phoneticPr fontId="11" type="noConversion"/>
  </si>
  <si>
    <t>总学时数
total teaching hour</t>
    <phoneticPr fontId="11" type="noConversion"/>
  </si>
  <si>
    <t>讲课
lecture</t>
    <phoneticPr fontId="11" type="noConversion"/>
  </si>
  <si>
    <t xml:space="preserve">讲课
lecture </t>
    <phoneticPr fontId="11" type="noConversion"/>
  </si>
  <si>
    <t>学分    credits</t>
    <phoneticPr fontId="11" type="noConversion"/>
  </si>
  <si>
    <t>学时分配                                    time allocation</t>
    <phoneticPr fontId="11" type="noConversion"/>
  </si>
  <si>
    <t>通识教育课程
General Education</t>
    <phoneticPr fontId="11" type="noConversion"/>
  </si>
  <si>
    <t>通识教育课程    General Education</t>
    <phoneticPr fontId="11" type="noConversion"/>
  </si>
  <si>
    <t>学科平台课程
compulsory curriculum</t>
    <phoneticPr fontId="11" type="noConversion"/>
  </si>
  <si>
    <t>学科平台课程
Compulsory Curriculum</t>
    <phoneticPr fontId="11" type="noConversion"/>
  </si>
  <si>
    <t>专业教育课程
 professional education curriculum</t>
    <phoneticPr fontId="11" type="noConversion"/>
  </si>
  <si>
    <t>专业教育课程 professional education curriculum</t>
    <phoneticPr fontId="11" type="noConversion"/>
  </si>
  <si>
    <t>2 weeks</t>
    <phoneticPr fontId="11" type="noConversion"/>
  </si>
  <si>
    <t>3 weeks</t>
    <phoneticPr fontId="11" type="noConversion"/>
  </si>
  <si>
    <r>
      <t>3</t>
    </r>
    <r>
      <rPr>
        <sz val="9"/>
        <rFont val="宋体"/>
        <family val="3"/>
        <charset val="134"/>
        <scheme val="minor"/>
      </rPr>
      <t xml:space="preserve"> weeks</t>
    </r>
    <phoneticPr fontId="11" type="noConversion"/>
  </si>
  <si>
    <r>
      <t>2</t>
    </r>
    <r>
      <rPr>
        <sz val="9"/>
        <rFont val="宋体"/>
        <family val="3"/>
        <charset val="134"/>
      </rPr>
      <t xml:space="preserve"> weeks</t>
    </r>
    <phoneticPr fontId="11" type="noConversion"/>
  </si>
  <si>
    <r>
      <t>2</t>
    </r>
    <r>
      <rPr>
        <sz val="9"/>
        <rFont val="宋体"/>
        <family val="3"/>
        <charset val="134"/>
        <scheme val="minor"/>
      </rPr>
      <t xml:space="preserve"> weeks</t>
    </r>
    <phoneticPr fontId="11" type="noConversion"/>
  </si>
  <si>
    <r>
      <t>1</t>
    </r>
    <r>
      <rPr>
        <sz val="9"/>
        <rFont val="宋体"/>
        <family val="3"/>
        <charset val="134"/>
      </rPr>
      <t>6 weeks</t>
    </r>
    <phoneticPr fontId="11" type="noConversion"/>
  </si>
  <si>
    <t>学科平台课程Compulsory Curriculum</t>
    <phoneticPr fontId="11" type="noConversion"/>
  </si>
  <si>
    <t>专业教育课程professional education curriculum</t>
    <phoneticPr fontId="11" type="noConversion"/>
  </si>
  <si>
    <r>
      <t>成长规划类g</t>
    </r>
    <r>
      <rPr>
        <sz val="9"/>
        <rFont val="宋体"/>
        <family val="3"/>
        <charset val="134"/>
      </rPr>
      <t>rowth pian</t>
    </r>
    <phoneticPr fontId="11" type="noConversion"/>
  </si>
  <si>
    <t>学科基础课程        basic curriculum</t>
    <phoneticPr fontId="11" type="noConversion"/>
  </si>
  <si>
    <r>
      <t>序号</t>
    </r>
    <r>
      <rPr>
        <sz val="9"/>
        <rFont val="宋体"/>
        <family val="3"/>
        <charset val="134"/>
        <scheme val="minor"/>
      </rPr>
      <t xml:space="preserve">     </t>
    </r>
    <r>
      <rPr>
        <sz val="9"/>
        <rFont val="宋体"/>
        <family val="3"/>
        <charset val="134"/>
        <scheme val="minor"/>
      </rPr>
      <t>N</t>
    </r>
    <r>
      <rPr>
        <sz val="9"/>
        <rFont val="宋体"/>
        <family val="3"/>
        <charset val="134"/>
        <scheme val="minor"/>
      </rPr>
      <t>o.</t>
    </r>
    <phoneticPr fontId="11" type="noConversion"/>
  </si>
  <si>
    <t>课程名称curriculum</t>
    <phoneticPr fontId="11" type="noConversion"/>
  </si>
  <si>
    <r>
      <t xml:space="preserve">学分 </t>
    </r>
    <r>
      <rPr>
        <sz val="9"/>
        <rFont val="宋体"/>
        <family val="3"/>
        <charset val="134"/>
        <scheme val="minor"/>
      </rPr>
      <t xml:space="preserve"> credits</t>
    </r>
    <phoneticPr fontId="11" type="noConversion"/>
  </si>
  <si>
    <r>
      <t>1</t>
    </r>
    <r>
      <rPr>
        <sz val="9"/>
        <rFont val="宋体"/>
        <family val="3"/>
        <charset val="134"/>
        <scheme val="minor"/>
      </rPr>
      <t xml:space="preserve"> week</t>
    </r>
    <phoneticPr fontId="11" type="noConversion"/>
  </si>
  <si>
    <r>
      <t>1</t>
    </r>
    <r>
      <rPr>
        <sz val="9"/>
        <rFont val="宋体"/>
        <family val="3"/>
        <charset val="134"/>
        <scheme val="minor"/>
      </rPr>
      <t xml:space="preserve"> week</t>
    </r>
    <phoneticPr fontId="11" type="noConversion"/>
  </si>
  <si>
    <r>
      <t>1</t>
    </r>
    <r>
      <rPr>
        <sz val="9"/>
        <rFont val="宋体"/>
        <family val="3"/>
        <charset val="134"/>
        <scheme val="minor"/>
      </rPr>
      <t xml:space="preserve"> week </t>
    </r>
    <phoneticPr fontId="11" type="noConversion"/>
  </si>
  <si>
    <r>
      <t>4</t>
    </r>
    <r>
      <rPr>
        <sz val="9"/>
        <rFont val="宋体"/>
        <family val="3"/>
        <charset val="134"/>
        <scheme val="minor"/>
      </rPr>
      <t>7 weeks</t>
    </r>
    <phoneticPr fontId="11" type="noConversion"/>
  </si>
  <si>
    <r>
      <t>学分</t>
    </r>
    <r>
      <rPr>
        <sz val="9"/>
        <rFont val="宋体"/>
        <family val="3"/>
        <charset val="134"/>
        <scheme val="minor"/>
      </rPr>
      <t xml:space="preserve"> </t>
    </r>
    <r>
      <rPr>
        <sz val="9"/>
        <rFont val="宋体"/>
        <family val="3"/>
        <charset val="134"/>
        <scheme val="minor"/>
      </rPr>
      <t>Credit</t>
    </r>
    <r>
      <rPr>
        <sz val="9"/>
        <rFont val="宋体"/>
        <family val="3"/>
        <charset val="134"/>
        <scheme val="minor"/>
      </rPr>
      <t>s</t>
    </r>
    <phoneticPr fontId="11" type="noConversion"/>
  </si>
  <si>
    <t>课程类别Curriculum Catogory</t>
    <phoneticPr fontId="11" type="noConversion"/>
  </si>
  <si>
    <r>
      <t xml:space="preserve">讲课 </t>
    </r>
    <r>
      <rPr>
        <sz val="9"/>
        <rFont val="宋体"/>
        <family val="3"/>
        <charset val="134"/>
        <scheme val="minor"/>
      </rPr>
      <t xml:space="preserve"> </t>
    </r>
    <r>
      <rPr>
        <sz val="9"/>
        <rFont val="宋体"/>
        <family val="3"/>
        <charset val="134"/>
        <scheme val="minor"/>
      </rPr>
      <t>Lecture</t>
    </r>
    <phoneticPr fontId="11" type="noConversion"/>
  </si>
  <si>
    <t xml:space="preserve"> 实验Experiment</t>
    <phoneticPr fontId="11" type="noConversion"/>
  </si>
  <si>
    <t>课程名称Curriculum</t>
    <phoneticPr fontId="11" type="noConversion"/>
  </si>
  <si>
    <t>课程性质       Curriculum Nature</t>
    <phoneticPr fontId="11" type="noConversion"/>
  </si>
  <si>
    <t>实践Practices</t>
    <phoneticPr fontId="11" type="noConversion"/>
  </si>
  <si>
    <t>总学时数
Total teaching hour</t>
    <phoneticPr fontId="11" type="noConversion"/>
  </si>
  <si>
    <r>
      <t xml:space="preserve">学时分配                                    </t>
    </r>
    <r>
      <rPr>
        <sz val="9"/>
        <rFont val="宋体"/>
        <family val="3"/>
        <charset val="134"/>
        <scheme val="minor"/>
      </rPr>
      <t>T</t>
    </r>
    <r>
      <rPr>
        <sz val="9"/>
        <rFont val="宋体"/>
        <family val="3"/>
        <charset val="134"/>
        <scheme val="minor"/>
      </rPr>
      <t>ime allocation</t>
    </r>
    <phoneticPr fontId="11" type="noConversion"/>
  </si>
  <si>
    <r>
      <t xml:space="preserve">各学期周学时分配 
</t>
    </r>
    <r>
      <rPr>
        <sz val="9"/>
        <rFont val="宋体"/>
        <family val="3"/>
        <charset val="134"/>
        <scheme val="minor"/>
      </rPr>
      <t>Week teaching hours/semester</t>
    </r>
    <phoneticPr fontId="11" type="noConversion"/>
  </si>
  <si>
    <r>
      <t xml:space="preserve">通识教育课程 </t>
    </r>
    <r>
      <rPr>
        <sz val="9"/>
        <rFont val="宋体"/>
        <family val="3"/>
        <charset val="134"/>
        <scheme val="minor"/>
      </rPr>
      <t xml:space="preserve">  </t>
    </r>
    <r>
      <rPr>
        <sz val="9"/>
        <rFont val="宋体"/>
        <family val="3"/>
        <charset val="134"/>
        <scheme val="minor"/>
      </rPr>
      <t>General Education</t>
    </r>
    <phoneticPr fontId="11" type="noConversion"/>
  </si>
  <si>
    <t>学科基础课程       Major Basic Curriculum</t>
    <phoneticPr fontId="11" type="noConversion"/>
  </si>
  <si>
    <t>学科平台课程     Major Curriculums</t>
    <phoneticPr fontId="11" type="noConversion"/>
  </si>
  <si>
    <t>专业教育课程     Professional Education Courses</t>
    <phoneticPr fontId="11" type="noConversion"/>
  </si>
  <si>
    <r>
      <t>2</t>
    </r>
    <r>
      <rPr>
        <sz val="9"/>
        <rFont val="宋体"/>
        <family val="3"/>
        <charset val="134"/>
        <scheme val="minor"/>
      </rPr>
      <t xml:space="preserve"> weeks</t>
    </r>
    <phoneticPr fontId="11" type="noConversion"/>
  </si>
  <si>
    <r>
      <t>1</t>
    </r>
    <r>
      <rPr>
        <sz val="9"/>
        <rFont val="宋体"/>
        <family val="3"/>
        <charset val="134"/>
        <scheme val="minor"/>
      </rPr>
      <t>6 weeks</t>
    </r>
    <phoneticPr fontId="11" type="noConversion"/>
  </si>
  <si>
    <r>
      <t>2</t>
    </r>
    <r>
      <rPr>
        <sz val="9"/>
        <rFont val="宋体"/>
        <family val="3"/>
        <charset val="134"/>
        <scheme val="minor"/>
      </rPr>
      <t xml:space="preserve"> weeks</t>
    </r>
    <phoneticPr fontId="11" type="noConversion"/>
  </si>
  <si>
    <t>1 week</t>
    <phoneticPr fontId="11" type="noConversion"/>
  </si>
  <si>
    <r>
      <t xml:space="preserve">学分    </t>
    </r>
    <r>
      <rPr>
        <sz val="9"/>
        <rFont val="宋体"/>
        <family val="3"/>
        <charset val="134"/>
        <scheme val="minor"/>
      </rPr>
      <t>Credit</t>
    </r>
    <r>
      <rPr>
        <sz val="9"/>
        <rFont val="宋体"/>
        <family val="3"/>
        <charset val="134"/>
        <scheme val="minor"/>
      </rPr>
      <t>s</t>
    </r>
    <phoneticPr fontId="11" type="noConversion"/>
  </si>
  <si>
    <r>
      <t xml:space="preserve">通识教育课程 </t>
    </r>
    <r>
      <rPr>
        <sz val="9"/>
        <rFont val="宋体"/>
        <family val="3"/>
        <charset val="134"/>
        <scheme val="minor"/>
      </rPr>
      <t xml:space="preserve">   </t>
    </r>
    <r>
      <rPr>
        <sz val="9"/>
        <rFont val="宋体"/>
        <family val="3"/>
        <charset val="134"/>
        <scheme val="minor"/>
      </rPr>
      <t>General Education</t>
    </r>
    <phoneticPr fontId="11" type="noConversion"/>
  </si>
  <si>
    <t>学科平台课程compulsory curriculum</t>
    <phoneticPr fontId="11" type="noConversion"/>
  </si>
  <si>
    <t>专业教育课程      Major Education Curriculum</t>
    <phoneticPr fontId="11" type="noConversion"/>
  </si>
  <si>
    <r>
      <t>1</t>
    </r>
    <r>
      <rPr>
        <sz val="9"/>
        <rFont val="宋体"/>
        <family val="3"/>
        <charset val="134"/>
        <scheme val="minor"/>
      </rPr>
      <t>8 weeks</t>
    </r>
    <phoneticPr fontId="11" type="noConversion"/>
  </si>
  <si>
    <t>3 Weeks</t>
    <phoneticPr fontId="11" type="noConversion"/>
  </si>
  <si>
    <r>
      <t>4</t>
    </r>
    <r>
      <rPr>
        <sz val="9"/>
        <rFont val="宋体"/>
        <family val="3"/>
        <charset val="134"/>
        <scheme val="minor"/>
      </rPr>
      <t>0 weks</t>
    </r>
    <phoneticPr fontId="11" type="noConversion"/>
  </si>
  <si>
    <t>专业选修课程选16学分  major optional curriculum 16 credits</t>
    <phoneticPr fontId="11" type="noConversion"/>
  </si>
  <si>
    <r>
      <t>修满8.0学分</t>
    </r>
    <r>
      <rPr>
        <sz val="9"/>
        <rFont val="宋体"/>
        <family val="3"/>
        <charset val="134"/>
        <scheme val="minor"/>
      </rPr>
      <t xml:space="preserve"> complete 8 credits</t>
    </r>
    <phoneticPr fontId="11" type="noConversion"/>
  </si>
  <si>
    <r>
      <t>修满29学分</t>
    </r>
    <r>
      <rPr>
        <sz val="9"/>
        <rFont val="宋体"/>
        <family val="3"/>
        <charset val="134"/>
        <scheme val="minor"/>
      </rPr>
      <t xml:space="preserve"> complete 29 credits</t>
    </r>
    <phoneticPr fontId="11" type="noConversion"/>
  </si>
  <si>
    <t>课程名称Curriculum</t>
    <phoneticPr fontId="11" type="noConversion"/>
  </si>
  <si>
    <t>Curriculum</t>
  </si>
  <si>
    <t>课程性质       Curriculum Nature</t>
    <phoneticPr fontId="11" type="noConversion"/>
  </si>
  <si>
    <t>Curriculum  credits</t>
    <phoneticPr fontId="11" type="noConversion"/>
  </si>
  <si>
    <t>Curriculum teaching hours</t>
    <phoneticPr fontId="12" type="noConversion"/>
  </si>
  <si>
    <r>
      <t xml:space="preserve">各学期周学时分配 
</t>
    </r>
    <r>
      <rPr>
        <sz val="9"/>
        <rFont val="宋体"/>
        <family val="3"/>
        <charset val="134"/>
        <scheme val="minor"/>
      </rPr>
      <t>week teaching hours/semester</t>
    </r>
    <phoneticPr fontId="11" type="noConversion"/>
  </si>
  <si>
    <t>Semester</t>
    <phoneticPr fontId="11" type="noConversion"/>
  </si>
  <si>
    <t>2016-2017-2</t>
    <phoneticPr fontId="5" type="noConversion"/>
  </si>
  <si>
    <t>2016-2017-2</t>
    <phoneticPr fontId="5" type="noConversion"/>
  </si>
  <si>
    <t>2016-2017-2</t>
    <phoneticPr fontId="5" type="noConversion"/>
  </si>
  <si>
    <r>
      <t>201</t>
    </r>
    <r>
      <rPr>
        <sz val="11"/>
        <color indexed="8"/>
        <rFont val="宋体"/>
        <family val="3"/>
        <charset val="134"/>
      </rPr>
      <t>7</t>
    </r>
    <r>
      <rPr>
        <sz val="12"/>
        <rFont val="宋体"/>
        <family val="3"/>
        <charset val="134"/>
      </rPr>
      <t>-201</t>
    </r>
    <r>
      <rPr>
        <sz val="11"/>
        <color indexed="8"/>
        <rFont val="宋体"/>
        <family val="3"/>
        <charset val="134"/>
      </rPr>
      <t>8</t>
    </r>
    <r>
      <rPr>
        <sz val="12"/>
        <rFont val="宋体"/>
        <family val="3"/>
        <charset val="134"/>
      </rPr>
      <t>-1</t>
    </r>
    <phoneticPr fontId="5" type="noConversion"/>
  </si>
  <si>
    <r>
      <t>201</t>
    </r>
    <r>
      <rPr>
        <sz val="11"/>
        <color indexed="8"/>
        <rFont val="宋体"/>
        <family val="3"/>
        <charset val="134"/>
      </rPr>
      <t>7</t>
    </r>
    <r>
      <rPr>
        <sz val="12"/>
        <rFont val="宋体"/>
        <family val="3"/>
        <charset val="134"/>
      </rPr>
      <t>-201</t>
    </r>
    <r>
      <rPr>
        <sz val="11"/>
        <color indexed="8"/>
        <rFont val="宋体"/>
        <family val="3"/>
        <charset val="134"/>
      </rPr>
      <t>8</t>
    </r>
    <r>
      <rPr>
        <sz val="12"/>
        <rFont val="宋体"/>
        <family val="3"/>
        <charset val="134"/>
      </rPr>
      <t>-1</t>
    </r>
    <phoneticPr fontId="5" type="noConversion"/>
  </si>
  <si>
    <r>
      <t>201</t>
    </r>
    <r>
      <rPr>
        <sz val="11"/>
        <color indexed="8"/>
        <rFont val="宋体"/>
        <family val="3"/>
        <charset val="134"/>
      </rPr>
      <t>7</t>
    </r>
    <r>
      <rPr>
        <sz val="12"/>
        <rFont val="宋体"/>
        <family val="3"/>
        <charset val="134"/>
      </rPr>
      <t>-201</t>
    </r>
    <r>
      <rPr>
        <sz val="11"/>
        <color indexed="8"/>
        <rFont val="宋体"/>
        <family val="3"/>
        <charset val="134"/>
      </rPr>
      <t>8</t>
    </r>
    <r>
      <rPr>
        <sz val="12"/>
        <rFont val="宋体"/>
        <family val="3"/>
        <charset val="134"/>
      </rPr>
      <t>-1</t>
    </r>
    <phoneticPr fontId="5" type="noConversion"/>
  </si>
  <si>
    <r>
      <t>201</t>
    </r>
    <r>
      <rPr>
        <sz val="11"/>
        <color indexed="8"/>
        <rFont val="宋体"/>
        <family val="3"/>
        <charset val="134"/>
      </rPr>
      <t>7</t>
    </r>
    <r>
      <rPr>
        <sz val="12"/>
        <rFont val="宋体"/>
        <family val="3"/>
        <charset val="134"/>
      </rPr>
      <t>-201</t>
    </r>
    <r>
      <rPr>
        <sz val="11"/>
        <color indexed="8"/>
        <rFont val="宋体"/>
        <family val="3"/>
        <charset val="134"/>
      </rPr>
      <t>8</t>
    </r>
    <r>
      <rPr>
        <sz val="12"/>
        <rFont val="宋体"/>
        <family val="3"/>
        <charset val="134"/>
      </rPr>
      <t>-1</t>
    </r>
    <phoneticPr fontId="5" type="noConversion"/>
  </si>
  <si>
    <t>2016-2017-2</t>
    <phoneticPr fontId="5" type="noConversion"/>
  </si>
  <si>
    <r>
      <t>201</t>
    </r>
    <r>
      <rPr>
        <sz val="11"/>
        <color indexed="8"/>
        <rFont val="宋体"/>
        <family val="3"/>
        <charset val="134"/>
      </rPr>
      <t>7</t>
    </r>
    <r>
      <rPr>
        <sz val="12"/>
        <rFont val="宋体"/>
        <family val="3"/>
        <charset val="134"/>
      </rPr>
      <t>-201</t>
    </r>
    <r>
      <rPr>
        <sz val="11"/>
        <color indexed="8"/>
        <rFont val="宋体"/>
        <family val="3"/>
        <charset val="134"/>
      </rPr>
      <t>8</t>
    </r>
    <r>
      <rPr>
        <sz val="12"/>
        <rFont val="宋体"/>
        <family val="3"/>
        <charset val="134"/>
      </rPr>
      <t>-1</t>
    </r>
    <phoneticPr fontId="5" type="noConversion"/>
  </si>
  <si>
    <t>2016-2017-2</t>
    <phoneticPr fontId="5" type="noConversion"/>
  </si>
  <si>
    <r>
      <t>201</t>
    </r>
    <r>
      <rPr>
        <sz val="11"/>
        <color indexed="8"/>
        <rFont val="宋体"/>
        <family val="3"/>
        <charset val="134"/>
      </rPr>
      <t>7</t>
    </r>
    <r>
      <rPr>
        <sz val="12"/>
        <rFont val="宋体"/>
        <family val="3"/>
        <charset val="134"/>
      </rPr>
      <t>-201</t>
    </r>
    <r>
      <rPr>
        <sz val="11"/>
        <color indexed="8"/>
        <rFont val="宋体"/>
        <family val="3"/>
        <charset val="134"/>
      </rPr>
      <t>8</t>
    </r>
    <r>
      <rPr>
        <sz val="12"/>
        <rFont val="宋体"/>
        <family val="3"/>
        <charset val="134"/>
      </rPr>
      <t>-1</t>
    </r>
    <phoneticPr fontId="5" type="noConversion"/>
  </si>
  <si>
    <t>Health collaborative design</t>
    <phoneticPr fontId="11" type="noConversion"/>
  </si>
  <si>
    <r>
      <t>201</t>
    </r>
    <r>
      <rPr>
        <sz val="11"/>
        <color indexed="8"/>
        <rFont val="宋体"/>
        <family val="3"/>
        <charset val="134"/>
      </rPr>
      <t>7</t>
    </r>
    <r>
      <rPr>
        <sz val="12"/>
        <rFont val="宋体"/>
        <family val="3"/>
        <charset val="134"/>
      </rPr>
      <t>-201</t>
    </r>
    <r>
      <rPr>
        <sz val="11"/>
        <color indexed="8"/>
        <rFont val="宋体"/>
        <family val="3"/>
        <charset val="134"/>
      </rPr>
      <t>8</t>
    </r>
    <r>
      <rPr>
        <sz val="12"/>
        <rFont val="宋体"/>
        <family val="3"/>
        <charset val="134"/>
      </rPr>
      <t>-1</t>
    </r>
    <phoneticPr fontId="5" type="noConversion"/>
  </si>
  <si>
    <t>2016-2017-2</t>
    <phoneticPr fontId="5" type="noConversion"/>
  </si>
  <si>
    <r>
      <t>201</t>
    </r>
    <r>
      <rPr>
        <sz val="11"/>
        <color indexed="8"/>
        <rFont val="宋体"/>
        <family val="3"/>
        <charset val="134"/>
      </rPr>
      <t>7</t>
    </r>
    <r>
      <rPr>
        <sz val="12"/>
        <rFont val="宋体"/>
        <family val="3"/>
        <charset val="134"/>
      </rPr>
      <t>-201</t>
    </r>
    <r>
      <rPr>
        <sz val="11"/>
        <color indexed="8"/>
        <rFont val="宋体"/>
        <family val="3"/>
        <charset val="134"/>
      </rPr>
      <t>8</t>
    </r>
    <r>
      <rPr>
        <sz val="12"/>
        <rFont val="宋体"/>
        <family val="3"/>
        <charset val="134"/>
      </rPr>
      <t>-1</t>
    </r>
    <r>
      <rPr>
        <sz val="11"/>
        <color theme="1"/>
        <rFont val="宋体"/>
        <family val="2"/>
        <charset val="134"/>
        <scheme val="minor"/>
      </rPr>
      <t/>
    </r>
  </si>
  <si>
    <r>
      <t>201</t>
    </r>
    <r>
      <rPr>
        <sz val="11"/>
        <color indexed="8"/>
        <rFont val="宋体"/>
        <family val="3"/>
        <charset val="134"/>
      </rPr>
      <t>7</t>
    </r>
    <r>
      <rPr>
        <sz val="12"/>
        <rFont val="宋体"/>
        <family val="3"/>
        <charset val="134"/>
      </rPr>
      <t>-201</t>
    </r>
    <r>
      <rPr>
        <sz val="11"/>
        <color indexed="8"/>
        <rFont val="宋体"/>
        <family val="3"/>
        <charset val="134"/>
      </rPr>
      <t>8</t>
    </r>
    <r>
      <rPr>
        <sz val="12"/>
        <rFont val="宋体"/>
        <family val="3"/>
        <charset val="134"/>
      </rPr>
      <t>-1</t>
    </r>
    <r>
      <rPr>
        <sz val="11"/>
        <color theme="1"/>
        <rFont val="宋体"/>
        <family val="2"/>
        <charset val="134"/>
        <scheme val="minor"/>
      </rPr>
      <t/>
    </r>
    <phoneticPr fontId="11" type="noConversion"/>
  </si>
  <si>
    <r>
      <t>201</t>
    </r>
    <r>
      <rPr>
        <sz val="11"/>
        <color indexed="8"/>
        <rFont val="宋体"/>
        <family val="3"/>
        <charset val="134"/>
      </rPr>
      <t>7</t>
    </r>
    <r>
      <rPr>
        <sz val="12"/>
        <rFont val="宋体"/>
        <family val="3"/>
        <charset val="134"/>
      </rPr>
      <t>-201</t>
    </r>
    <r>
      <rPr>
        <sz val="11"/>
        <color indexed="8"/>
        <rFont val="宋体"/>
        <family val="3"/>
        <charset val="134"/>
      </rPr>
      <t>8</t>
    </r>
    <r>
      <rPr>
        <sz val="12"/>
        <rFont val="宋体"/>
        <family val="3"/>
        <charset val="134"/>
      </rPr>
      <t>-1</t>
    </r>
    <r>
      <rPr>
        <sz val="11"/>
        <color theme="1"/>
        <rFont val="宋体"/>
        <family val="2"/>
        <charset val="134"/>
        <scheme val="minor"/>
      </rPr>
      <t/>
    </r>
    <phoneticPr fontId="11" type="noConversion"/>
  </si>
  <si>
    <r>
      <t>201</t>
    </r>
    <r>
      <rPr>
        <sz val="11"/>
        <color indexed="8"/>
        <rFont val="宋体"/>
        <family val="3"/>
        <charset val="134"/>
      </rPr>
      <t>7</t>
    </r>
    <r>
      <rPr>
        <sz val="12"/>
        <rFont val="宋体"/>
        <family val="3"/>
        <charset val="134"/>
      </rPr>
      <t>-201</t>
    </r>
    <r>
      <rPr>
        <sz val="11"/>
        <color indexed="8"/>
        <rFont val="宋体"/>
        <family val="3"/>
        <charset val="134"/>
      </rPr>
      <t>8</t>
    </r>
    <r>
      <rPr>
        <sz val="12"/>
        <rFont val="宋体"/>
        <family val="3"/>
        <charset val="134"/>
      </rPr>
      <t>-1</t>
    </r>
    <r>
      <rPr>
        <sz val="11"/>
        <color theme="1"/>
        <rFont val="宋体"/>
        <family val="2"/>
        <charset val="134"/>
        <scheme val="minor"/>
      </rPr>
      <t/>
    </r>
    <phoneticPr fontId="11" type="noConversion"/>
  </si>
  <si>
    <r>
      <t>201</t>
    </r>
    <r>
      <rPr>
        <sz val="11"/>
        <color indexed="8"/>
        <rFont val="宋体"/>
        <family val="3"/>
        <charset val="134"/>
      </rPr>
      <t>7</t>
    </r>
    <r>
      <rPr>
        <sz val="12"/>
        <rFont val="宋体"/>
        <family val="3"/>
        <charset val="134"/>
      </rPr>
      <t>-201</t>
    </r>
    <r>
      <rPr>
        <sz val="11"/>
        <color indexed="8"/>
        <rFont val="宋体"/>
        <family val="3"/>
        <charset val="134"/>
      </rPr>
      <t>8</t>
    </r>
    <r>
      <rPr>
        <sz val="12"/>
        <rFont val="宋体"/>
        <family val="3"/>
        <charset val="134"/>
      </rPr>
      <t>-1</t>
    </r>
    <phoneticPr fontId="5" type="noConversion"/>
  </si>
  <si>
    <t>2016-2017-2</t>
    <phoneticPr fontId="5" type="noConversion"/>
  </si>
  <si>
    <r>
      <t xml:space="preserve">Textiles and </t>
    </r>
    <r>
      <rPr>
        <sz val="12"/>
        <rFont val="宋体"/>
        <family val="3"/>
        <charset val="134"/>
      </rPr>
      <t>C</t>
    </r>
    <r>
      <rPr>
        <sz val="12"/>
        <rFont val="宋体"/>
        <family val="3"/>
        <charset val="134"/>
      </rPr>
      <t>lothing</t>
    </r>
    <phoneticPr fontId="11" type="noConversion"/>
  </si>
  <si>
    <t>上机 computer practice</t>
    <phoneticPr fontId="11" type="noConversion"/>
  </si>
  <si>
    <t>上机   computer practice</t>
    <phoneticPr fontId="11" type="noConversion"/>
  </si>
  <si>
    <t>上机   computer practice</t>
    <phoneticPr fontId="11" type="noConversion"/>
  </si>
  <si>
    <t xml:space="preserve">能力拓展课程 Competence Development curriculum </t>
    <phoneticPr fontId="11" type="noConversion"/>
  </si>
  <si>
    <t xml:space="preserve">能力拓展课程 Competence Development curriculum </t>
    <phoneticPr fontId="11" type="noConversion"/>
  </si>
  <si>
    <t>通识教育课程   General Education</t>
    <phoneticPr fontId="11" type="noConversion"/>
  </si>
  <si>
    <r>
      <t>通识教育必修课C</t>
    </r>
    <r>
      <rPr>
        <sz val="9"/>
        <rFont val="宋体"/>
        <family val="3"/>
        <charset val="134"/>
        <scheme val="minor"/>
      </rPr>
      <t>ompulsory</t>
    </r>
    <phoneticPr fontId="11" type="noConversion"/>
  </si>
  <si>
    <t>通识教育必修课Compulsory</t>
    <phoneticPr fontId="11" type="noConversion"/>
  </si>
  <si>
    <r>
      <rPr>
        <sz val="9"/>
        <rFont val="宋体"/>
        <family val="3"/>
        <charset val="134"/>
      </rPr>
      <t>通识教育必修课</t>
    </r>
    <r>
      <rPr>
        <sz val="9"/>
        <rFont val="Times New Roman"/>
        <family val="1"/>
      </rPr>
      <t>Compulsory</t>
    </r>
    <phoneticPr fontId="11" type="noConversion"/>
  </si>
  <si>
    <t>集中性
实践环节     concentrated practice</t>
    <phoneticPr fontId="11" type="noConversion"/>
  </si>
  <si>
    <t>集中性
实践环节     concentrated practice</t>
    <phoneticPr fontId="11" type="noConversion"/>
  </si>
  <si>
    <t>专业核心课程        major core curriculum</t>
    <phoneticPr fontId="11" type="noConversion"/>
  </si>
  <si>
    <t>专业选修课程       major optional curriculum</t>
    <phoneticPr fontId="11" type="noConversion"/>
  </si>
  <si>
    <t>集中性实践环节concentrated practice</t>
    <phoneticPr fontId="11" type="noConversion"/>
  </si>
  <si>
    <t>集中性实践环节concentrated practice</t>
    <phoneticPr fontId="11" type="noConversion"/>
  </si>
  <si>
    <t>专业自主课程       Major Alternative Courses</t>
    <phoneticPr fontId="11" type="noConversion"/>
  </si>
  <si>
    <t>专业自主课程       Major Alternative Courses</t>
    <phoneticPr fontId="11" type="noConversion"/>
  </si>
  <si>
    <r>
      <t xml:space="preserve">创新实践环节   </t>
    </r>
    <r>
      <rPr>
        <sz val="9"/>
        <rFont val="宋体"/>
        <family val="3"/>
        <charset val="134"/>
        <scheme val="minor"/>
      </rPr>
      <t xml:space="preserve"> </t>
    </r>
    <r>
      <rPr>
        <sz val="9"/>
        <rFont val="宋体"/>
        <family val="3"/>
        <charset val="134"/>
        <scheme val="minor"/>
      </rPr>
      <t>innovative practice</t>
    </r>
    <phoneticPr fontId="11" type="noConversion"/>
  </si>
  <si>
    <t>按照学校有关规定执行 According to related rules</t>
    <phoneticPr fontId="11" type="noConversion"/>
  </si>
  <si>
    <t>课程性质       curriculum nature</t>
    <phoneticPr fontId="11" type="noConversion"/>
  </si>
  <si>
    <t>课程性质       curriculum nature</t>
    <phoneticPr fontId="11" type="noConversion"/>
  </si>
  <si>
    <t>课程性质       curriculum nature</t>
    <phoneticPr fontId="11" type="noConversion"/>
  </si>
  <si>
    <t>通识教育必修课Compulsory</t>
    <phoneticPr fontId="11" type="noConversion"/>
  </si>
  <si>
    <t>学科基础课程        basic curriculum</t>
    <phoneticPr fontId="11" type="noConversion"/>
  </si>
  <si>
    <t>集中性
实践环节     concentrated practice</t>
    <phoneticPr fontId="11" type="noConversion"/>
  </si>
  <si>
    <t>专业核心课程        major core curriculum</t>
    <phoneticPr fontId="11" type="noConversion"/>
  </si>
  <si>
    <t>专业核心课程        major core curriculum</t>
    <phoneticPr fontId="11" type="noConversion"/>
  </si>
  <si>
    <t>专业选修课程       major optional curriculum</t>
    <phoneticPr fontId="11" type="noConversion"/>
  </si>
  <si>
    <t>专业选修课程       major optional curriculum</t>
    <phoneticPr fontId="11" type="noConversion"/>
  </si>
  <si>
    <t>专业自主课程       Major Alternative Courses</t>
    <phoneticPr fontId="11" type="noConversion"/>
  </si>
  <si>
    <t>创新实践环节   
innovative practice</t>
    <phoneticPr fontId="11" type="noConversion"/>
  </si>
  <si>
    <r>
      <t xml:space="preserve">小计 </t>
    </r>
    <r>
      <rPr>
        <sz val="9"/>
        <rFont val="宋体"/>
        <family val="3"/>
        <charset val="134"/>
        <scheme val="minor"/>
      </rPr>
      <t>total</t>
    </r>
    <phoneticPr fontId="11" type="noConversion"/>
  </si>
  <si>
    <r>
      <t xml:space="preserve">小计 </t>
    </r>
    <r>
      <rPr>
        <sz val="9"/>
        <rFont val="宋体"/>
        <family val="3"/>
        <charset val="134"/>
        <scheme val="minor"/>
      </rPr>
      <t>total</t>
    </r>
    <phoneticPr fontId="11" type="noConversion"/>
  </si>
  <si>
    <t>小计 total</t>
    <phoneticPr fontId="11" type="noConversion"/>
  </si>
  <si>
    <t>小计 total</t>
    <phoneticPr fontId="11" type="noConversion"/>
  </si>
  <si>
    <t>整合营销传播
integrated marketing communication</t>
    <phoneticPr fontId="11" type="noConversion"/>
  </si>
  <si>
    <r>
      <t xml:space="preserve">能力拓展课程 </t>
    </r>
    <r>
      <rPr>
        <sz val="9"/>
        <rFont val="宋体"/>
        <family val="3"/>
        <charset val="134"/>
        <scheme val="minor"/>
      </rPr>
      <t>Development Courses</t>
    </r>
    <phoneticPr fontId="11" type="noConversion"/>
  </si>
  <si>
    <t>能力拓展课程 
Development Courses</t>
    <phoneticPr fontId="11" type="noConversion"/>
  </si>
  <si>
    <r>
      <t xml:space="preserve">小计 </t>
    </r>
    <r>
      <rPr>
        <sz val="9"/>
        <rFont val="宋体"/>
        <family val="3"/>
        <charset val="134"/>
        <scheme val="minor"/>
      </rPr>
      <t>total</t>
    </r>
    <phoneticPr fontId="11" type="noConversion"/>
  </si>
  <si>
    <r>
      <t xml:space="preserve">小计 </t>
    </r>
    <r>
      <rPr>
        <sz val="9"/>
        <rFont val="宋体"/>
        <family val="3"/>
        <charset val="134"/>
        <scheme val="minor"/>
      </rPr>
      <t>t</t>
    </r>
    <r>
      <rPr>
        <sz val="9"/>
        <rFont val="宋体"/>
        <family val="3"/>
        <charset val="134"/>
        <scheme val="minor"/>
      </rPr>
      <t xml:space="preserve">otal </t>
    </r>
    <phoneticPr fontId="11" type="noConversion"/>
  </si>
  <si>
    <r>
      <t>2</t>
    </r>
    <r>
      <rPr>
        <sz val="9"/>
        <rFont val="宋体"/>
        <family val="3"/>
        <charset val="134"/>
        <scheme val="minor"/>
      </rPr>
      <t xml:space="preserve"> weeks</t>
    </r>
    <phoneticPr fontId="11" type="noConversion"/>
  </si>
  <si>
    <r>
      <t>1</t>
    </r>
    <r>
      <rPr>
        <sz val="9"/>
        <rFont val="宋体"/>
        <family val="3"/>
        <charset val="134"/>
        <scheme val="minor"/>
      </rPr>
      <t xml:space="preserve"> week</t>
    </r>
    <phoneticPr fontId="11" type="noConversion"/>
  </si>
  <si>
    <r>
      <t>16</t>
    </r>
    <r>
      <rPr>
        <sz val="9"/>
        <rFont val="宋体"/>
        <family val="3"/>
        <charset val="134"/>
        <scheme val="minor"/>
      </rPr>
      <t xml:space="preserve"> weeks</t>
    </r>
    <phoneticPr fontId="11" type="noConversion"/>
  </si>
  <si>
    <r>
      <t>31</t>
    </r>
    <r>
      <rPr>
        <sz val="9"/>
        <rFont val="宋体"/>
        <family val="3"/>
        <charset val="134"/>
        <scheme val="minor"/>
      </rPr>
      <t xml:space="preserve"> weeks</t>
    </r>
    <phoneticPr fontId="11" type="noConversion"/>
  </si>
  <si>
    <t>纺织化学与应用textile chemistry and applications</t>
    <phoneticPr fontId="11" type="noConversion"/>
  </si>
  <si>
    <t>织物结构设计fabric structure design</t>
    <phoneticPr fontId="11" type="noConversion"/>
  </si>
  <si>
    <r>
      <t xml:space="preserve">小计 </t>
    </r>
    <r>
      <rPr>
        <sz val="9"/>
        <rFont val="宋体"/>
        <family val="3"/>
        <charset val="134"/>
        <scheme val="minor"/>
      </rPr>
      <t>total</t>
    </r>
    <phoneticPr fontId="11" type="noConversion"/>
  </si>
  <si>
    <r>
      <t xml:space="preserve">小计 </t>
    </r>
    <r>
      <rPr>
        <sz val="9"/>
        <rFont val="宋体"/>
        <family val="3"/>
        <charset val="134"/>
      </rPr>
      <t>total</t>
    </r>
    <phoneticPr fontId="11" type="noConversion"/>
  </si>
  <si>
    <t>小计 total</t>
    <phoneticPr fontId="11" type="noConversion"/>
  </si>
  <si>
    <r>
      <t xml:space="preserve">小计 </t>
    </r>
    <r>
      <rPr>
        <sz val="9"/>
        <rFont val="宋体"/>
        <family val="3"/>
        <charset val="134"/>
        <scheme val="minor"/>
      </rPr>
      <t>t</t>
    </r>
    <r>
      <rPr>
        <sz val="9"/>
        <rFont val="宋体"/>
        <family val="3"/>
        <charset val="134"/>
        <scheme val="minor"/>
      </rPr>
      <t>otal</t>
    </r>
    <phoneticPr fontId="11" type="noConversion"/>
  </si>
  <si>
    <t>小计 total</t>
    <phoneticPr fontId="11" type="noConversion"/>
  </si>
  <si>
    <r>
      <t>小计</t>
    </r>
    <r>
      <rPr>
        <sz val="9"/>
        <rFont val="宋体"/>
        <family val="3"/>
        <charset val="134"/>
        <scheme val="minor"/>
      </rPr>
      <t xml:space="preserve"> total</t>
    </r>
    <phoneticPr fontId="11" type="noConversion"/>
  </si>
  <si>
    <t xml:space="preserve">计算机科学与技术专业
 Computer Science and Technology Undergraduate Program 
</t>
    <phoneticPr fontId="11" type="noConversion"/>
  </si>
  <si>
    <t>工商管理专业
Business Management Undergraduate Program</t>
    <phoneticPr fontId="11" type="noConversion"/>
  </si>
  <si>
    <t xml:space="preserve">纺织工程专业
Textile  Engineering  Undergraduate Program </t>
    <phoneticPr fontId="11" type="noConversion"/>
  </si>
  <si>
    <t>学科基础课程        
Major Basic Curriculum</t>
    <phoneticPr fontId="11" type="noConversion"/>
  </si>
  <si>
    <t>集中性实践环节
concentrated practice</t>
    <phoneticPr fontId="11" type="noConversion"/>
  </si>
  <si>
    <t>专业核心课程       
Major Core Curriculum</t>
    <phoneticPr fontId="11" type="noConversion"/>
  </si>
  <si>
    <t>专业核心课程        Major Core Curriculum</t>
    <phoneticPr fontId="11" type="noConversion"/>
  </si>
  <si>
    <t>专业选修课程
Major optional curriculum</t>
    <phoneticPr fontId="11" type="noConversion"/>
  </si>
  <si>
    <r>
      <t>小计</t>
    </r>
    <r>
      <rPr>
        <sz val="9"/>
        <rFont val="宋体"/>
        <family val="3"/>
        <charset val="134"/>
        <scheme val="minor"/>
      </rPr>
      <t xml:space="preserve"> total</t>
    </r>
    <phoneticPr fontId="11" type="noConversion"/>
  </si>
  <si>
    <r>
      <t xml:space="preserve">小计 </t>
    </r>
    <r>
      <rPr>
        <sz val="9"/>
        <rFont val="宋体"/>
        <family val="3"/>
        <charset val="134"/>
        <scheme val="minor"/>
      </rPr>
      <t>t</t>
    </r>
    <r>
      <rPr>
        <sz val="9"/>
        <rFont val="宋体"/>
        <family val="3"/>
        <charset val="134"/>
        <scheme val="minor"/>
      </rPr>
      <t>otal</t>
    </r>
    <phoneticPr fontId="11" type="noConversion"/>
  </si>
  <si>
    <t>No.</t>
    <phoneticPr fontId="11" type="noConversion"/>
  </si>
  <si>
    <t xml:space="preserve">工业设计专业
Industrial Design  Undergraduate Program </t>
    <phoneticPr fontId="11" type="noConversion"/>
  </si>
  <si>
    <t xml:space="preserve">护理学专业
 Nursing Undergraduate  Undergraduate Program  </t>
    <phoneticPr fontId="11" type="noConversion"/>
  </si>
  <si>
    <t>按《社会实践学分认定及成绩评定实施细则》执行 According to related rules</t>
    <phoneticPr fontId="11" type="noConversion"/>
  </si>
  <si>
    <t>按《社会实践学分认定及成绩评定实施细则》执行 According to related rules</t>
    <phoneticPr fontId="11" type="noConversion"/>
  </si>
  <si>
    <r>
      <t xml:space="preserve">按照学校有关规定执行 </t>
    </r>
    <r>
      <rPr>
        <sz val="9"/>
        <rFont val="宋体"/>
        <family val="3"/>
        <charset val="134"/>
        <scheme val="minor"/>
      </rPr>
      <t>According to related rules</t>
    </r>
    <phoneticPr fontId="11" type="noConversion"/>
  </si>
  <si>
    <t>按照学校有关规定执行 According to related rules</t>
    <phoneticPr fontId="11" type="noConversion"/>
  </si>
  <si>
    <t>小计 total</t>
    <phoneticPr fontId="11" type="noConversion"/>
  </si>
  <si>
    <t>小计 total</t>
    <phoneticPr fontId="11" type="noConversion"/>
  </si>
  <si>
    <t>创新实践环节 
Innovative Practices</t>
    <phoneticPr fontId="11" type="noConversion"/>
  </si>
  <si>
    <t>创新实践环节 
Innovative Practices</t>
    <phoneticPr fontId="11" type="noConversion"/>
  </si>
  <si>
    <t>集中性实验环节concentrated practice</t>
    <phoneticPr fontId="11" type="noConversion"/>
  </si>
  <si>
    <t>集中性实验环节
concentrated practice</t>
    <phoneticPr fontId="11" type="noConversion"/>
  </si>
  <si>
    <t>专业自主课程        Major Alternative Courses</t>
    <phoneticPr fontId="11" type="noConversion"/>
  </si>
  <si>
    <t>专业自主课程       
 Major Alternative Courses</t>
    <phoneticPr fontId="11" type="noConversion"/>
  </si>
  <si>
    <t>专业选修课程 
 Major Optional Curriculum</t>
    <phoneticPr fontId="11" type="noConversion"/>
  </si>
  <si>
    <r>
      <t xml:space="preserve">小计 </t>
    </r>
    <r>
      <rPr>
        <sz val="9"/>
        <rFont val="宋体"/>
        <family val="3"/>
        <charset val="134"/>
        <scheme val="minor"/>
      </rPr>
      <t>total</t>
    </r>
    <phoneticPr fontId="11" type="noConversion"/>
  </si>
  <si>
    <r>
      <t xml:space="preserve">小计 </t>
    </r>
    <r>
      <rPr>
        <sz val="12"/>
        <rFont val="宋体"/>
        <family val="3"/>
        <charset val="134"/>
      </rPr>
      <t>total</t>
    </r>
    <phoneticPr fontId="11" type="noConversion"/>
  </si>
  <si>
    <t>Lectures Taught in English For Postgraduate Program</t>
    <phoneticPr fontId="11" type="noConversion"/>
  </si>
  <si>
    <t>课程名称
curriculum</t>
    <phoneticPr fontId="11" type="noConversion"/>
  </si>
  <si>
    <t>课程curriculum</t>
    <phoneticPr fontId="5" type="noConversion"/>
  </si>
  <si>
    <r>
      <t>学分credit</t>
    </r>
    <r>
      <rPr>
        <sz val="12"/>
        <rFont val="宋体"/>
        <family val="3"/>
        <charset val="134"/>
      </rPr>
      <t>s</t>
    </r>
    <phoneticPr fontId="5" type="noConversion"/>
  </si>
  <si>
    <r>
      <t xml:space="preserve">学时分配 
</t>
    </r>
    <r>
      <rPr>
        <sz val="9"/>
        <rFont val="宋体"/>
        <family val="3"/>
        <charset val="134"/>
        <scheme val="minor"/>
      </rPr>
      <t>time allocation</t>
    </r>
    <phoneticPr fontId="11" type="noConversion"/>
  </si>
  <si>
    <t xml:space="preserve">Industrial Design </t>
    <phoneticPr fontId="5" type="noConversion"/>
  </si>
  <si>
    <t>专业major</t>
    <phoneticPr fontId="5" type="noConversion"/>
  </si>
  <si>
    <t>序号</t>
    <phoneticPr fontId="5" type="noConversion"/>
  </si>
  <si>
    <t>Computer Science and Technology</t>
  </si>
  <si>
    <t>Nursing</t>
    <phoneticPr fontId="5" type="noConversion"/>
  </si>
  <si>
    <t xml:space="preserve">Business Management </t>
  </si>
  <si>
    <t xml:space="preserve">Textile  Engineering </t>
  </si>
  <si>
    <t>postgraduate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</si>
</sst>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"/>
    <numFmt numFmtId="177" formatCode="0;[Red]0"/>
    <numFmt numFmtId="178" formatCode="0.0_ "/>
    <numFmt numFmtId="179" formatCode="0_);[Red]\(0\)"/>
    <numFmt numFmtId="180" formatCode="0_ "/>
  </numFmts>
  <fonts count="20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9"/>
      <color rgb="FFFF0000"/>
      <name val="宋体"/>
      <family val="3"/>
      <charset val="134"/>
      <scheme val="minor"/>
    </font>
    <font>
      <i/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i/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72">
    <xf numFmtId="0" fontId="0" fillId="0" borderId="0" xfId="0"/>
    <xf numFmtId="0" fontId="2" fillId="0" borderId="0" xfId="0" applyFont="1" applyFill="1"/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top" wrapText="1"/>
    </xf>
    <xf numFmtId="176" fontId="2" fillId="0" borderId="0" xfId="0" applyNumberFormat="1" applyFont="1" applyFill="1"/>
    <xf numFmtId="0" fontId="0" fillId="0" borderId="0" xfId="0" applyFill="1"/>
    <xf numFmtId="176" fontId="4" fillId="2" borderId="2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1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179" fontId="11" fillId="2" borderId="2" xfId="0" applyNumberFormat="1" applyFont="1" applyFill="1" applyBorder="1" applyAlignment="1">
      <alignment vertical="top" wrapText="1"/>
    </xf>
    <xf numFmtId="176" fontId="12" fillId="2" borderId="2" xfId="0" applyNumberFormat="1" applyFont="1" applyFill="1" applyBorder="1" applyAlignment="1">
      <alignment horizontal="center" vertical="center"/>
    </xf>
    <xf numFmtId="1" fontId="12" fillId="2" borderId="2" xfId="0" applyNumberFormat="1" applyFont="1" applyFill="1" applyBorder="1" applyAlignment="1">
      <alignment horizontal="center" vertical="center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top" wrapText="1"/>
    </xf>
    <xf numFmtId="176" fontId="12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top" wrapText="1"/>
    </xf>
    <xf numFmtId="49" fontId="12" fillId="2" borderId="2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/>
    <xf numFmtId="177" fontId="12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1" fontId="12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12" fillId="3" borderId="2" xfId="0" applyFont="1" applyFill="1" applyBorder="1" applyAlignment="1">
      <alignment vertical="top" wrapText="1"/>
    </xf>
    <xf numFmtId="176" fontId="12" fillId="3" borderId="2" xfId="0" applyNumberFormat="1" applyFont="1" applyFill="1" applyBorder="1" applyAlignment="1">
      <alignment horizontal="center" vertical="center" wrapText="1"/>
    </xf>
    <xf numFmtId="1" fontId="12" fillId="3" borderId="2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top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4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12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/>
    </xf>
    <xf numFmtId="1" fontId="13" fillId="2" borderId="2" xfId="0" applyNumberFormat="1" applyFont="1" applyFill="1" applyBorder="1" applyAlignment="1">
      <alignment horizontal="center" vertical="center" wrapText="1"/>
    </xf>
    <xf numFmtId="180" fontId="12" fillId="2" borderId="2" xfId="0" applyNumberFormat="1" applyFont="1" applyFill="1" applyBorder="1" applyAlignment="1">
      <alignment horizontal="center" vertical="center" wrapText="1"/>
    </xf>
    <xf numFmtId="177" fontId="12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/>
    <xf numFmtId="0" fontId="12" fillId="0" borderId="2" xfId="0" applyFont="1" applyFill="1" applyBorder="1"/>
    <xf numFmtId="0" fontId="4" fillId="3" borderId="2" xfId="0" applyNumberFormat="1" applyFont="1" applyFill="1" applyBorder="1" applyAlignment="1">
      <alignment horizontal="center" vertical="center" wrapText="1"/>
    </xf>
    <xf numFmtId="1" fontId="4" fillId="3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176" fontId="4" fillId="0" borderId="0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178" fontId="11" fillId="2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/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7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255" wrapText="1"/>
    </xf>
    <xf numFmtId="0" fontId="12" fillId="0" borderId="11" xfId="0" applyFont="1" applyFill="1" applyBorder="1" applyAlignment="1">
      <alignment horizontal="center" vertical="center" textRotation="255" wrapText="1"/>
    </xf>
    <xf numFmtId="49" fontId="12" fillId="0" borderId="10" xfId="0" applyNumberFormat="1" applyFont="1" applyFill="1" applyBorder="1" applyAlignment="1">
      <alignment horizontal="center" vertical="center" wrapText="1"/>
    </xf>
    <xf numFmtId="49" fontId="12" fillId="0" borderId="13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textRotation="255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workbookViewId="0">
      <selection activeCell="J8" sqref="J8"/>
    </sheetView>
  </sheetViews>
  <sheetFormatPr defaultColWidth="11" defaultRowHeight="15.75" x14ac:dyDescent="0.25"/>
  <cols>
    <col min="1" max="2" width="12.5" style="1" customWidth="1"/>
    <col min="3" max="3" width="4" style="2" customWidth="1"/>
    <col min="4" max="4" width="38.875" style="3" customWidth="1"/>
    <col min="5" max="5" width="6" style="4" customWidth="1"/>
    <col min="6" max="6" width="15.625" style="1" customWidth="1"/>
    <col min="7" max="7" width="9.75" style="1" customWidth="1"/>
    <col min="8" max="8" width="9" style="1" customWidth="1"/>
    <col min="9" max="9" width="7.375" style="1" customWidth="1"/>
    <col min="10" max="11" width="7" style="1" customWidth="1"/>
    <col min="12" max="13" width="6.875" style="1" customWidth="1"/>
    <col min="14" max="15" width="6.75" style="1" customWidth="1"/>
    <col min="16" max="16" width="7.875" style="1" customWidth="1"/>
    <col min="17" max="17" width="8.125" style="1" customWidth="1"/>
    <col min="18" max="18" width="2.75" style="5" customWidth="1"/>
    <col min="19" max="16384" width="11" style="5"/>
  </cols>
  <sheetData>
    <row r="1" spans="1:18" ht="44.25" customHeight="1" x14ac:dyDescent="0.25">
      <c r="A1" s="117" t="s">
        <v>635</v>
      </c>
      <c r="B1" s="118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</row>
    <row r="2" spans="1:18" ht="30" customHeight="1" x14ac:dyDescent="0.15">
      <c r="A2" s="114" t="s">
        <v>484</v>
      </c>
      <c r="B2" s="115" t="s">
        <v>592</v>
      </c>
      <c r="C2" s="114" t="s">
        <v>455</v>
      </c>
      <c r="D2" s="115" t="s">
        <v>653</v>
      </c>
      <c r="E2" s="121" t="s">
        <v>456</v>
      </c>
      <c r="F2" s="120" t="s">
        <v>488</v>
      </c>
      <c r="G2" s="119" t="s">
        <v>656</v>
      </c>
      <c r="H2" s="119"/>
      <c r="I2" s="119"/>
      <c r="J2" s="120" t="s">
        <v>467</v>
      </c>
      <c r="K2" s="119"/>
      <c r="L2" s="119"/>
      <c r="M2" s="119"/>
      <c r="N2" s="119"/>
      <c r="O2" s="119"/>
      <c r="P2" s="119"/>
      <c r="Q2" s="119"/>
    </row>
    <row r="3" spans="1:18" ht="15" customHeight="1" x14ac:dyDescent="0.15">
      <c r="A3" s="115"/>
      <c r="B3" s="115"/>
      <c r="C3" s="115"/>
      <c r="D3" s="115"/>
      <c r="E3" s="121"/>
      <c r="F3" s="119"/>
      <c r="G3" s="120" t="s">
        <v>489</v>
      </c>
      <c r="H3" s="120" t="s">
        <v>457</v>
      </c>
      <c r="I3" s="120" t="s">
        <v>458</v>
      </c>
      <c r="J3" s="120" t="s">
        <v>459</v>
      </c>
      <c r="K3" s="122" t="s">
        <v>460</v>
      </c>
      <c r="L3" s="122" t="s">
        <v>461</v>
      </c>
      <c r="M3" s="122" t="s">
        <v>462</v>
      </c>
      <c r="N3" s="122" t="s">
        <v>463</v>
      </c>
      <c r="O3" s="122" t="s">
        <v>464</v>
      </c>
      <c r="P3" s="122" t="s">
        <v>465</v>
      </c>
      <c r="Q3" s="122" t="s">
        <v>466</v>
      </c>
    </row>
    <row r="4" spans="1:18" ht="15" customHeight="1" x14ac:dyDescent="0.15">
      <c r="A4" s="115"/>
      <c r="B4" s="115"/>
      <c r="C4" s="115"/>
      <c r="D4" s="115"/>
      <c r="E4" s="121"/>
      <c r="F4" s="119"/>
      <c r="G4" s="119"/>
      <c r="H4" s="119"/>
      <c r="I4" s="119"/>
      <c r="J4" s="119"/>
      <c r="K4" s="119" t="s">
        <v>0</v>
      </c>
      <c r="L4" s="119" t="s">
        <v>1</v>
      </c>
      <c r="M4" s="119" t="s">
        <v>2</v>
      </c>
      <c r="N4" s="119" t="s">
        <v>3</v>
      </c>
      <c r="O4" s="119" t="s">
        <v>4</v>
      </c>
      <c r="P4" s="119" t="s">
        <v>5</v>
      </c>
      <c r="Q4" s="119" t="s">
        <v>6</v>
      </c>
    </row>
    <row r="5" spans="1:18" ht="15" customHeight="1" x14ac:dyDescent="0.15">
      <c r="A5" s="115"/>
      <c r="B5" s="115"/>
      <c r="C5" s="115"/>
      <c r="D5" s="115"/>
      <c r="E5" s="121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</row>
    <row r="6" spans="1:18" customFormat="1" ht="24.4" customHeight="1" x14ac:dyDescent="0.15">
      <c r="A6" s="113" t="s">
        <v>493</v>
      </c>
      <c r="B6" s="113" t="s">
        <v>579</v>
      </c>
      <c r="C6" s="73">
        <v>1</v>
      </c>
      <c r="D6" s="84" t="s">
        <v>7</v>
      </c>
      <c r="E6" s="6">
        <v>4</v>
      </c>
      <c r="F6" s="7">
        <v>64</v>
      </c>
      <c r="G6" s="7">
        <v>64</v>
      </c>
      <c r="H6" s="7"/>
      <c r="I6" s="7"/>
      <c r="J6" s="7">
        <v>2</v>
      </c>
      <c r="K6" s="7">
        <v>2</v>
      </c>
      <c r="L6" s="7"/>
      <c r="M6" s="7"/>
      <c r="N6" s="7"/>
      <c r="O6" s="7"/>
      <c r="P6" s="7"/>
      <c r="Q6" s="7"/>
    </row>
    <row r="7" spans="1:18" customFormat="1" ht="66.75" customHeight="1" x14ac:dyDescent="0.15">
      <c r="A7" s="113"/>
      <c r="B7" s="113"/>
      <c r="C7" s="73">
        <v>2</v>
      </c>
      <c r="D7" s="56" t="s">
        <v>8</v>
      </c>
      <c r="E7" s="6">
        <v>6</v>
      </c>
      <c r="F7" s="7">
        <v>96</v>
      </c>
      <c r="G7" s="7">
        <v>96</v>
      </c>
      <c r="H7" s="7"/>
      <c r="I7" s="7"/>
      <c r="J7" s="7">
        <v>4</v>
      </c>
      <c r="K7" s="7">
        <v>4</v>
      </c>
      <c r="L7" s="7"/>
      <c r="M7" s="7"/>
      <c r="N7" s="7"/>
      <c r="O7" s="7"/>
      <c r="P7" s="7"/>
      <c r="Q7" s="7"/>
    </row>
    <row r="8" spans="1:18" ht="15" customHeight="1" x14ac:dyDescent="0.15">
      <c r="A8" s="113"/>
      <c r="B8" s="70"/>
      <c r="C8" s="115" t="s">
        <v>622</v>
      </c>
      <c r="D8" s="115"/>
      <c r="E8" s="6">
        <f>SUM(E6:E7)</f>
        <v>10</v>
      </c>
      <c r="F8" s="14">
        <f t="shared" ref="F8:K8" si="0">SUM(F6:F7)</f>
        <v>160</v>
      </c>
      <c r="G8" s="14">
        <f t="shared" si="0"/>
        <v>160</v>
      </c>
      <c r="H8" s="14"/>
      <c r="I8" s="14"/>
      <c r="J8" s="14">
        <f t="shared" si="0"/>
        <v>6</v>
      </c>
      <c r="K8" s="14">
        <f t="shared" si="0"/>
        <v>6</v>
      </c>
      <c r="L8" s="14"/>
      <c r="M8" s="14"/>
      <c r="N8" s="14"/>
      <c r="O8" s="14"/>
      <c r="P8" s="7"/>
      <c r="Q8" s="7"/>
    </row>
    <row r="9" spans="1:18" ht="25.15" customHeight="1" x14ac:dyDescent="0.15">
      <c r="A9" s="116" t="s">
        <v>495</v>
      </c>
      <c r="B9" s="116" t="s">
        <v>595</v>
      </c>
      <c r="C9" s="63">
        <v>3</v>
      </c>
      <c r="D9" s="8" t="s">
        <v>9</v>
      </c>
      <c r="E9" s="6">
        <v>6</v>
      </c>
      <c r="F9" s="7">
        <v>96</v>
      </c>
      <c r="G9" s="7">
        <v>96</v>
      </c>
      <c r="H9" s="13"/>
      <c r="I9" s="7"/>
      <c r="J9" s="7">
        <v>6</v>
      </c>
      <c r="K9" s="13"/>
      <c r="L9" s="13"/>
      <c r="M9" s="13"/>
      <c r="N9" s="13"/>
      <c r="O9" s="65"/>
      <c r="P9" s="65"/>
      <c r="Q9" s="65"/>
    </row>
    <row r="10" spans="1:18" ht="25.15" customHeight="1" x14ac:dyDescent="0.15">
      <c r="A10" s="115"/>
      <c r="B10" s="116"/>
      <c r="C10" s="63">
        <v>4</v>
      </c>
      <c r="D10" s="8" t="s">
        <v>10</v>
      </c>
      <c r="E10" s="6">
        <v>4</v>
      </c>
      <c r="F10" s="7">
        <v>80</v>
      </c>
      <c r="G10" s="7">
        <v>48</v>
      </c>
      <c r="H10" s="13"/>
      <c r="I10" s="7">
        <v>32</v>
      </c>
      <c r="J10" s="7">
        <v>8</v>
      </c>
      <c r="K10" s="13"/>
      <c r="L10" s="13"/>
      <c r="M10" s="13"/>
      <c r="N10" s="13"/>
      <c r="O10" s="65"/>
      <c r="P10" s="65"/>
      <c r="Q10" s="65"/>
    </row>
    <row r="11" spans="1:18" ht="25.15" customHeight="1" x14ac:dyDescent="0.15">
      <c r="A11" s="115"/>
      <c r="B11" s="116"/>
      <c r="C11" s="63">
        <v>5</v>
      </c>
      <c r="D11" s="8" t="s">
        <v>11</v>
      </c>
      <c r="E11" s="6">
        <v>3</v>
      </c>
      <c r="F11" s="7">
        <v>64</v>
      </c>
      <c r="G11" s="7">
        <v>32</v>
      </c>
      <c r="H11" s="13"/>
      <c r="I11" s="7">
        <v>32</v>
      </c>
      <c r="J11" s="7">
        <v>8</v>
      </c>
      <c r="K11" s="13"/>
      <c r="L11" s="13"/>
      <c r="M11" s="13"/>
      <c r="N11" s="13"/>
      <c r="O11" s="65"/>
      <c r="P11" s="65"/>
      <c r="Q11" s="65"/>
    </row>
    <row r="12" spans="1:18" ht="25.15" customHeight="1" x14ac:dyDescent="0.15">
      <c r="A12" s="115"/>
      <c r="B12" s="116"/>
      <c r="C12" s="63">
        <v>6</v>
      </c>
      <c r="D12" s="8" t="s">
        <v>12</v>
      </c>
      <c r="E12" s="6">
        <v>2</v>
      </c>
      <c r="F12" s="7">
        <v>40</v>
      </c>
      <c r="G12" s="7">
        <v>24</v>
      </c>
      <c r="H12" s="13"/>
      <c r="I12" s="7">
        <v>16</v>
      </c>
      <c r="J12" s="7">
        <v>8</v>
      </c>
      <c r="K12" s="13"/>
      <c r="L12" s="13"/>
      <c r="M12" s="13"/>
      <c r="N12" s="13"/>
      <c r="O12" s="65"/>
      <c r="P12" s="65"/>
      <c r="Q12" s="65"/>
    </row>
    <row r="13" spans="1:18" ht="25.15" customHeight="1" x14ac:dyDescent="0.15">
      <c r="A13" s="115"/>
      <c r="B13" s="116"/>
      <c r="C13" s="63">
        <v>7</v>
      </c>
      <c r="D13" s="8" t="s">
        <v>13</v>
      </c>
      <c r="E13" s="6">
        <v>5</v>
      </c>
      <c r="F13" s="7">
        <v>80</v>
      </c>
      <c r="G13" s="7">
        <v>80</v>
      </c>
      <c r="H13" s="13"/>
      <c r="I13" s="7"/>
      <c r="J13" s="7"/>
      <c r="K13" s="14">
        <v>5</v>
      </c>
      <c r="L13" s="13"/>
      <c r="M13" s="13"/>
      <c r="N13" s="13"/>
      <c r="O13" s="65"/>
      <c r="P13" s="65"/>
      <c r="Q13" s="65"/>
    </row>
    <row r="14" spans="1:18" ht="25.15" customHeight="1" x14ac:dyDescent="0.15">
      <c r="A14" s="115"/>
      <c r="B14" s="116"/>
      <c r="C14" s="63">
        <v>8</v>
      </c>
      <c r="D14" s="8" t="s">
        <v>14</v>
      </c>
      <c r="E14" s="67">
        <v>4</v>
      </c>
      <c r="F14" s="9">
        <v>80</v>
      </c>
      <c r="G14" s="9">
        <v>48</v>
      </c>
      <c r="H14" s="65"/>
      <c r="I14" s="15">
        <v>32</v>
      </c>
      <c r="J14" s="65"/>
      <c r="K14" s="9">
        <v>12</v>
      </c>
      <c r="L14" s="65"/>
      <c r="M14" s="65"/>
      <c r="N14" s="65"/>
      <c r="O14" s="65"/>
      <c r="P14" s="65"/>
      <c r="Q14" s="65"/>
    </row>
    <row r="15" spans="1:18" ht="25.15" customHeight="1" x14ac:dyDescent="0.15">
      <c r="A15" s="115"/>
      <c r="B15" s="116"/>
      <c r="C15" s="63">
        <v>9</v>
      </c>
      <c r="D15" s="8" t="s">
        <v>15</v>
      </c>
      <c r="E15" s="67">
        <v>4</v>
      </c>
      <c r="F15" s="9">
        <v>80</v>
      </c>
      <c r="G15" s="9">
        <v>48</v>
      </c>
      <c r="H15" s="65"/>
      <c r="I15" s="9">
        <v>32</v>
      </c>
      <c r="J15" s="65"/>
      <c r="K15" s="9">
        <v>8</v>
      </c>
      <c r="L15" s="65"/>
      <c r="M15" s="65"/>
      <c r="N15" s="65"/>
      <c r="O15" s="65"/>
      <c r="P15" s="65"/>
      <c r="Q15" s="65"/>
    </row>
    <row r="16" spans="1:18" ht="25.15" customHeight="1" x14ac:dyDescent="0.15">
      <c r="A16" s="115"/>
      <c r="B16" s="116"/>
      <c r="C16" s="63">
        <v>10</v>
      </c>
      <c r="D16" s="8" t="s">
        <v>16</v>
      </c>
      <c r="E16" s="10">
        <v>2</v>
      </c>
      <c r="F16" s="11">
        <v>48</v>
      </c>
      <c r="G16" s="11">
        <v>16</v>
      </c>
      <c r="H16" s="11"/>
      <c r="I16" s="11">
        <v>32</v>
      </c>
      <c r="J16" s="11"/>
      <c r="K16" s="11">
        <v>8</v>
      </c>
      <c r="L16" s="11"/>
      <c r="M16" s="11"/>
      <c r="N16" s="11"/>
      <c r="O16" s="11"/>
      <c r="P16" s="11"/>
      <c r="Q16" s="11"/>
      <c r="R16" s="17"/>
    </row>
    <row r="17" spans="1:17" ht="25.15" customHeight="1" x14ac:dyDescent="0.15">
      <c r="A17" s="115"/>
      <c r="B17" s="116"/>
      <c r="C17" s="63">
        <v>11</v>
      </c>
      <c r="D17" s="8" t="s">
        <v>17</v>
      </c>
      <c r="E17" s="67">
        <v>4</v>
      </c>
      <c r="F17" s="9">
        <v>80</v>
      </c>
      <c r="G17" s="9">
        <v>48</v>
      </c>
      <c r="H17" s="65"/>
      <c r="I17" s="9">
        <v>32</v>
      </c>
      <c r="J17" s="65"/>
      <c r="K17" s="65"/>
      <c r="L17" s="7">
        <v>12</v>
      </c>
      <c r="M17" s="13"/>
      <c r="N17" s="65"/>
      <c r="O17" s="65"/>
      <c r="P17" s="65"/>
      <c r="Q17" s="65"/>
    </row>
    <row r="18" spans="1:17" ht="25.15" customHeight="1" x14ac:dyDescent="0.15">
      <c r="A18" s="115"/>
      <c r="B18" s="116"/>
      <c r="C18" s="63">
        <v>12</v>
      </c>
      <c r="D18" s="8" t="s">
        <v>18</v>
      </c>
      <c r="E18" s="67">
        <v>4</v>
      </c>
      <c r="F18" s="9">
        <v>80</v>
      </c>
      <c r="G18" s="9">
        <v>48</v>
      </c>
      <c r="H18" s="65"/>
      <c r="I18" s="9">
        <v>32</v>
      </c>
      <c r="J18" s="65"/>
      <c r="K18" s="65"/>
      <c r="L18" s="13"/>
      <c r="M18" s="7">
        <v>12</v>
      </c>
      <c r="N18" s="65"/>
      <c r="O18" s="65"/>
      <c r="P18" s="65"/>
      <c r="Q18" s="65"/>
    </row>
    <row r="19" spans="1:17" ht="25.15" customHeight="1" x14ac:dyDescent="0.15">
      <c r="A19" s="115"/>
      <c r="B19" s="116"/>
      <c r="C19" s="63">
        <v>13</v>
      </c>
      <c r="D19" s="8" t="s">
        <v>19</v>
      </c>
      <c r="E19" s="67">
        <v>3</v>
      </c>
      <c r="F19" s="9">
        <v>64</v>
      </c>
      <c r="G19" s="9">
        <v>32</v>
      </c>
      <c r="H19" s="65"/>
      <c r="I19" s="9">
        <v>32</v>
      </c>
      <c r="J19" s="65"/>
      <c r="K19" s="65"/>
      <c r="L19" s="13"/>
      <c r="M19" s="7">
        <v>12</v>
      </c>
      <c r="N19" s="65"/>
      <c r="O19" s="65"/>
      <c r="P19" s="65"/>
      <c r="Q19" s="65"/>
    </row>
    <row r="20" spans="1:17" ht="22.15" customHeight="1" x14ac:dyDescent="0.15">
      <c r="A20" s="115"/>
      <c r="B20" s="116"/>
      <c r="C20" s="63">
        <v>14</v>
      </c>
      <c r="D20" s="8" t="s">
        <v>20</v>
      </c>
      <c r="E20" s="67">
        <v>2</v>
      </c>
      <c r="F20" s="9">
        <v>40</v>
      </c>
      <c r="G20" s="9">
        <v>24</v>
      </c>
      <c r="H20" s="65"/>
      <c r="I20" s="9">
        <v>16</v>
      </c>
      <c r="J20" s="65"/>
      <c r="K20" s="65"/>
      <c r="L20" s="65"/>
      <c r="M20" s="65"/>
      <c r="N20" s="9">
        <v>12</v>
      </c>
      <c r="O20" s="65"/>
      <c r="P20" s="65"/>
      <c r="Q20" s="65"/>
    </row>
    <row r="21" spans="1:17" ht="15" customHeight="1" x14ac:dyDescent="0.15">
      <c r="A21" s="115"/>
      <c r="B21" s="63"/>
      <c r="C21" s="115" t="s">
        <v>622</v>
      </c>
      <c r="D21" s="115"/>
      <c r="E21" s="67">
        <f t="shared" ref="E21:N21" si="1">SUM(E9:E20)</f>
        <v>43</v>
      </c>
      <c r="F21" s="12">
        <f t="shared" si="1"/>
        <v>832</v>
      </c>
      <c r="G21" s="12">
        <f t="shared" si="1"/>
        <v>544</v>
      </c>
      <c r="H21" s="12"/>
      <c r="I21" s="12">
        <f t="shared" si="1"/>
        <v>288</v>
      </c>
      <c r="J21" s="12">
        <f t="shared" si="1"/>
        <v>30</v>
      </c>
      <c r="K21" s="12">
        <f t="shared" si="1"/>
        <v>33</v>
      </c>
      <c r="L21" s="12">
        <f t="shared" si="1"/>
        <v>12</v>
      </c>
      <c r="M21" s="12">
        <f t="shared" si="1"/>
        <v>24</v>
      </c>
      <c r="N21" s="12">
        <f t="shared" si="1"/>
        <v>12</v>
      </c>
      <c r="O21" s="12"/>
      <c r="P21" s="12"/>
      <c r="Q21" s="12"/>
    </row>
    <row r="22" spans="1:17" ht="23.1" customHeight="1" x14ac:dyDescent="0.15">
      <c r="A22" s="115"/>
      <c r="B22" s="115" t="s">
        <v>582</v>
      </c>
      <c r="C22" s="63">
        <v>15</v>
      </c>
      <c r="D22" s="8" t="s">
        <v>22</v>
      </c>
      <c r="E22" s="67">
        <v>1.5</v>
      </c>
      <c r="F22" s="71" t="s">
        <v>468</v>
      </c>
      <c r="G22" s="63"/>
      <c r="H22" s="63"/>
      <c r="I22" s="63"/>
      <c r="J22" s="63"/>
      <c r="K22" s="63"/>
      <c r="L22" s="63"/>
      <c r="M22" s="63"/>
      <c r="N22" s="71" t="s">
        <v>468</v>
      </c>
      <c r="O22" s="63"/>
      <c r="P22" s="63"/>
      <c r="Q22" s="63"/>
    </row>
    <row r="23" spans="1:17" ht="23.1" customHeight="1" x14ac:dyDescent="0.15">
      <c r="A23" s="115"/>
      <c r="B23" s="115"/>
      <c r="C23" s="63">
        <v>16</v>
      </c>
      <c r="D23" s="8" t="s">
        <v>23</v>
      </c>
      <c r="E23" s="67">
        <v>1.5</v>
      </c>
      <c r="F23" s="68" t="s">
        <v>469</v>
      </c>
      <c r="G23" s="63"/>
      <c r="H23" s="63"/>
      <c r="I23" s="63"/>
      <c r="J23" s="63"/>
      <c r="K23" s="63"/>
      <c r="L23" s="63"/>
      <c r="M23" s="63"/>
      <c r="N23" s="63"/>
      <c r="O23" s="63"/>
      <c r="P23" s="71" t="s">
        <v>468</v>
      </c>
      <c r="Q23" s="63"/>
    </row>
    <row r="24" spans="1:17" ht="15" customHeight="1" x14ac:dyDescent="0.15">
      <c r="A24" s="115"/>
      <c r="B24" s="63"/>
      <c r="C24" s="115" t="s">
        <v>622</v>
      </c>
      <c r="D24" s="115"/>
      <c r="E24" s="67">
        <f>SUM(E22:E23)</f>
        <v>3</v>
      </c>
      <c r="F24" s="71" t="s">
        <v>470</v>
      </c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</row>
    <row r="25" spans="1:17" ht="23.1" customHeight="1" x14ac:dyDescent="0.15">
      <c r="A25" s="128" t="s">
        <v>497</v>
      </c>
      <c r="B25" s="116" t="s">
        <v>597</v>
      </c>
      <c r="C25" s="63">
        <v>17</v>
      </c>
      <c r="D25" s="8" t="s">
        <v>24</v>
      </c>
      <c r="E25" s="67">
        <v>3</v>
      </c>
      <c r="F25" s="9">
        <v>64</v>
      </c>
      <c r="G25" s="9">
        <v>32</v>
      </c>
      <c r="H25" s="65"/>
      <c r="I25" s="9">
        <v>32</v>
      </c>
      <c r="J25" s="65"/>
      <c r="K25" s="65"/>
      <c r="L25" s="7">
        <v>8</v>
      </c>
      <c r="M25" s="65"/>
      <c r="N25" s="65"/>
      <c r="O25" s="65"/>
      <c r="P25" s="65"/>
      <c r="Q25" s="65"/>
    </row>
    <row r="26" spans="1:17" ht="23.1" customHeight="1" x14ac:dyDescent="0.15">
      <c r="A26" s="115"/>
      <c r="B26" s="116"/>
      <c r="C26" s="63">
        <v>18</v>
      </c>
      <c r="D26" s="8" t="s">
        <v>25</v>
      </c>
      <c r="E26" s="67">
        <v>4</v>
      </c>
      <c r="F26" s="9">
        <v>80</v>
      </c>
      <c r="G26" s="9">
        <v>48</v>
      </c>
      <c r="H26" s="65"/>
      <c r="I26" s="9">
        <v>32</v>
      </c>
      <c r="J26" s="65"/>
      <c r="K26" s="65"/>
      <c r="L26" s="9">
        <v>12</v>
      </c>
      <c r="M26" s="65"/>
      <c r="N26" s="65"/>
      <c r="O26" s="65"/>
      <c r="P26" s="65"/>
      <c r="Q26" s="65"/>
    </row>
    <row r="27" spans="1:17" ht="23.1" customHeight="1" x14ac:dyDescent="0.15">
      <c r="A27" s="115"/>
      <c r="B27" s="116"/>
      <c r="C27" s="63">
        <v>19</v>
      </c>
      <c r="D27" s="8" t="s">
        <v>26</v>
      </c>
      <c r="E27" s="67">
        <v>6</v>
      </c>
      <c r="F27" s="9">
        <v>112</v>
      </c>
      <c r="G27" s="9">
        <v>80</v>
      </c>
      <c r="H27" s="65"/>
      <c r="I27" s="9">
        <v>32</v>
      </c>
      <c r="J27" s="65"/>
      <c r="K27" s="65"/>
      <c r="L27" s="65"/>
      <c r="M27" s="9">
        <v>12</v>
      </c>
      <c r="N27" s="65"/>
      <c r="O27" s="65"/>
      <c r="P27" s="65"/>
      <c r="Q27" s="65"/>
    </row>
    <row r="28" spans="1:17" ht="23.1" customHeight="1" x14ac:dyDescent="0.15">
      <c r="A28" s="115"/>
      <c r="B28" s="116"/>
      <c r="C28" s="63">
        <v>20</v>
      </c>
      <c r="D28" s="8" t="s">
        <v>27</v>
      </c>
      <c r="E28" s="67">
        <v>6</v>
      </c>
      <c r="F28" s="9">
        <v>112</v>
      </c>
      <c r="G28" s="9">
        <v>80</v>
      </c>
      <c r="H28" s="65"/>
      <c r="I28" s="9">
        <v>32</v>
      </c>
      <c r="J28" s="65"/>
      <c r="K28" s="65"/>
      <c r="L28" s="65"/>
      <c r="M28" s="65"/>
      <c r="N28" s="9">
        <v>16</v>
      </c>
      <c r="O28" s="65"/>
      <c r="P28" s="65"/>
      <c r="Q28" s="65"/>
    </row>
    <row r="29" spans="1:17" ht="23.1" customHeight="1" x14ac:dyDescent="0.15">
      <c r="A29" s="115"/>
      <c r="B29" s="116"/>
      <c r="C29" s="63">
        <v>21</v>
      </c>
      <c r="D29" s="8" t="s">
        <v>28</v>
      </c>
      <c r="E29" s="67">
        <v>6</v>
      </c>
      <c r="F29" s="9">
        <v>112</v>
      </c>
      <c r="G29" s="9">
        <v>80</v>
      </c>
      <c r="H29" s="65"/>
      <c r="I29" s="9">
        <v>32</v>
      </c>
      <c r="J29" s="65"/>
      <c r="K29" s="65"/>
      <c r="L29" s="65"/>
      <c r="M29" s="65"/>
      <c r="N29" s="65"/>
      <c r="O29" s="9">
        <v>16</v>
      </c>
      <c r="P29" s="65"/>
      <c r="Q29" s="65"/>
    </row>
    <row r="30" spans="1:17" ht="23.1" customHeight="1" x14ac:dyDescent="0.15">
      <c r="A30" s="115"/>
      <c r="B30" s="116"/>
      <c r="C30" s="63">
        <v>22</v>
      </c>
      <c r="D30" s="8" t="s">
        <v>29</v>
      </c>
      <c r="E30" s="67">
        <v>4</v>
      </c>
      <c r="F30" s="9">
        <v>80</v>
      </c>
      <c r="G30" s="9">
        <v>48</v>
      </c>
      <c r="H30" s="65"/>
      <c r="I30" s="9">
        <v>32</v>
      </c>
      <c r="J30" s="65"/>
      <c r="K30" s="65"/>
      <c r="L30" s="65"/>
      <c r="M30" s="65"/>
      <c r="N30" s="16"/>
      <c r="O30" s="9">
        <v>16</v>
      </c>
      <c r="P30" s="65"/>
      <c r="Q30" s="65"/>
    </row>
    <row r="31" spans="1:17" ht="15" customHeight="1" x14ac:dyDescent="0.15">
      <c r="A31" s="115"/>
      <c r="B31" s="63"/>
      <c r="C31" s="115" t="s">
        <v>622</v>
      </c>
      <c r="D31" s="115"/>
      <c r="E31" s="67">
        <f t="shared" ref="E31:Q31" si="2">SUM(E25:E30)</f>
        <v>29</v>
      </c>
      <c r="F31" s="12">
        <f t="shared" si="2"/>
        <v>560</v>
      </c>
      <c r="G31" s="12">
        <f t="shared" si="2"/>
        <v>368</v>
      </c>
      <c r="H31" s="12">
        <f t="shared" si="2"/>
        <v>0</v>
      </c>
      <c r="I31" s="12">
        <f t="shared" si="2"/>
        <v>192</v>
      </c>
      <c r="J31" s="12">
        <f t="shared" si="2"/>
        <v>0</v>
      </c>
      <c r="K31" s="12">
        <f t="shared" si="2"/>
        <v>0</v>
      </c>
      <c r="L31" s="12">
        <f t="shared" si="2"/>
        <v>20</v>
      </c>
      <c r="M31" s="12">
        <f t="shared" si="2"/>
        <v>12</v>
      </c>
      <c r="N31" s="12">
        <f t="shared" si="2"/>
        <v>16</v>
      </c>
      <c r="O31" s="12">
        <f t="shared" si="2"/>
        <v>32</v>
      </c>
      <c r="P31" s="12">
        <f t="shared" si="2"/>
        <v>0</v>
      </c>
      <c r="Q31" s="12">
        <f t="shared" si="2"/>
        <v>0</v>
      </c>
    </row>
    <row r="32" spans="1:17" ht="22.15" customHeight="1" x14ac:dyDescent="0.15">
      <c r="A32" s="115"/>
      <c r="B32" s="115" t="s">
        <v>599</v>
      </c>
      <c r="C32" s="63">
        <v>23</v>
      </c>
      <c r="D32" s="8" t="s">
        <v>30</v>
      </c>
      <c r="E32" s="67">
        <v>2</v>
      </c>
      <c r="F32" s="9">
        <v>40</v>
      </c>
      <c r="G32" s="9">
        <v>24</v>
      </c>
      <c r="H32" s="65"/>
      <c r="I32" s="9">
        <v>16</v>
      </c>
      <c r="J32" s="15">
        <v>8</v>
      </c>
      <c r="K32" s="9"/>
      <c r="L32" s="65"/>
      <c r="M32" s="65"/>
      <c r="N32" s="65"/>
      <c r="O32" s="65"/>
      <c r="P32" s="65"/>
      <c r="Q32" s="65"/>
    </row>
    <row r="33" spans="1:17" ht="22.15" customHeight="1" x14ac:dyDescent="0.15">
      <c r="A33" s="115"/>
      <c r="B33" s="115"/>
      <c r="C33" s="63">
        <v>24</v>
      </c>
      <c r="D33" s="8" t="s">
        <v>31</v>
      </c>
      <c r="E33" s="67">
        <v>3</v>
      </c>
      <c r="F33" s="9">
        <v>64</v>
      </c>
      <c r="G33" s="9">
        <v>32</v>
      </c>
      <c r="H33" s="65"/>
      <c r="I33" s="9">
        <v>32</v>
      </c>
      <c r="J33" s="65"/>
      <c r="K33" s="65"/>
      <c r="L33" s="15">
        <v>8</v>
      </c>
      <c r="M33" s="9"/>
      <c r="N33" s="69"/>
      <c r="O33" s="65"/>
      <c r="P33" s="65"/>
      <c r="Q33" s="65"/>
    </row>
    <row r="34" spans="1:17" ht="22.15" customHeight="1" x14ac:dyDescent="0.15">
      <c r="A34" s="115"/>
      <c r="B34" s="115"/>
      <c r="C34" s="63">
        <v>25</v>
      </c>
      <c r="D34" s="8" t="s">
        <v>32</v>
      </c>
      <c r="E34" s="67">
        <v>1.5</v>
      </c>
      <c r="F34" s="63">
        <v>40</v>
      </c>
      <c r="G34" s="63">
        <v>8</v>
      </c>
      <c r="H34" s="63"/>
      <c r="I34" s="63">
        <v>32</v>
      </c>
      <c r="J34" s="63"/>
      <c r="K34" s="63"/>
      <c r="L34" s="85">
        <v>8</v>
      </c>
      <c r="M34" s="15"/>
      <c r="N34" s="69"/>
      <c r="O34" s="69"/>
      <c r="P34" s="63"/>
      <c r="Q34" s="63"/>
    </row>
    <row r="35" spans="1:17" ht="22.15" customHeight="1" x14ac:dyDescent="0.15">
      <c r="A35" s="115"/>
      <c r="B35" s="115"/>
      <c r="C35" s="63">
        <v>26</v>
      </c>
      <c r="D35" s="8" t="s">
        <v>33</v>
      </c>
      <c r="E35" s="67">
        <v>2</v>
      </c>
      <c r="F35" s="9">
        <v>32</v>
      </c>
      <c r="G35" s="9">
        <v>32</v>
      </c>
      <c r="H35" s="65"/>
      <c r="I35" s="65"/>
      <c r="J35" s="65"/>
      <c r="K35" s="65"/>
      <c r="L35" s="9"/>
      <c r="M35" s="15">
        <v>2</v>
      </c>
      <c r="N35" s="65"/>
      <c r="O35" s="65"/>
      <c r="P35" s="65"/>
      <c r="Q35" s="65"/>
    </row>
    <row r="36" spans="1:17" ht="22.15" customHeight="1" x14ac:dyDescent="0.15">
      <c r="A36" s="115"/>
      <c r="B36" s="115"/>
      <c r="C36" s="63">
        <v>27</v>
      </c>
      <c r="D36" s="8" t="s">
        <v>34</v>
      </c>
      <c r="E36" s="67">
        <v>2</v>
      </c>
      <c r="F36" s="9">
        <v>40</v>
      </c>
      <c r="G36" s="9">
        <v>24</v>
      </c>
      <c r="H36" s="65"/>
      <c r="I36" s="9">
        <v>16</v>
      </c>
      <c r="J36" s="65"/>
      <c r="K36" s="65"/>
      <c r="L36" s="65"/>
      <c r="M36" s="9">
        <v>12</v>
      </c>
      <c r="N36" s="65"/>
      <c r="O36" s="65"/>
      <c r="P36" s="65"/>
      <c r="Q36" s="65"/>
    </row>
    <row r="37" spans="1:17" ht="22.15" customHeight="1" x14ac:dyDescent="0.15">
      <c r="A37" s="115"/>
      <c r="B37" s="115"/>
      <c r="C37" s="63">
        <v>28</v>
      </c>
      <c r="D37" s="8" t="s">
        <v>35</v>
      </c>
      <c r="E37" s="67">
        <v>1</v>
      </c>
      <c r="F37" s="9">
        <v>16</v>
      </c>
      <c r="G37" s="9">
        <v>16</v>
      </c>
      <c r="H37" s="65"/>
      <c r="I37" s="9"/>
      <c r="J37" s="65"/>
      <c r="K37" s="65"/>
      <c r="L37" s="65"/>
      <c r="M37" s="9">
        <v>8</v>
      </c>
      <c r="N37" s="65"/>
      <c r="O37" s="65"/>
      <c r="P37" s="65"/>
      <c r="Q37" s="65"/>
    </row>
    <row r="38" spans="1:17" ht="22.15" customHeight="1" x14ac:dyDescent="0.15">
      <c r="A38" s="115"/>
      <c r="B38" s="115"/>
      <c r="C38" s="63">
        <v>29</v>
      </c>
      <c r="D38" s="8" t="s">
        <v>36</v>
      </c>
      <c r="E38" s="67">
        <v>2</v>
      </c>
      <c r="F38" s="9">
        <v>56</v>
      </c>
      <c r="G38" s="9">
        <v>8</v>
      </c>
      <c r="H38" s="65"/>
      <c r="I38" s="15">
        <v>48</v>
      </c>
      <c r="J38" s="65"/>
      <c r="K38" s="9"/>
      <c r="L38" s="65"/>
      <c r="M38" s="65"/>
      <c r="N38" s="15">
        <v>8</v>
      </c>
      <c r="O38" s="65"/>
      <c r="P38" s="65"/>
      <c r="Q38" s="65"/>
    </row>
    <row r="39" spans="1:17" ht="22.15" customHeight="1" x14ac:dyDescent="0.15">
      <c r="A39" s="115"/>
      <c r="B39" s="115"/>
      <c r="C39" s="63">
        <v>30</v>
      </c>
      <c r="D39" s="8" t="s">
        <v>37</v>
      </c>
      <c r="E39" s="67">
        <v>2</v>
      </c>
      <c r="F39" s="9">
        <v>40</v>
      </c>
      <c r="G39" s="9">
        <v>24</v>
      </c>
      <c r="H39" s="65"/>
      <c r="I39" s="9">
        <v>16</v>
      </c>
      <c r="J39" s="65"/>
      <c r="K39" s="65"/>
      <c r="L39" s="9"/>
      <c r="M39" s="65"/>
      <c r="N39" s="15">
        <v>8</v>
      </c>
      <c r="O39" s="65"/>
      <c r="P39" s="65"/>
      <c r="Q39" s="65"/>
    </row>
    <row r="40" spans="1:17" ht="22.15" customHeight="1" x14ac:dyDescent="0.15">
      <c r="A40" s="115"/>
      <c r="B40" s="115"/>
      <c r="C40" s="63">
        <v>31</v>
      </c>
      <c r="D40" s="8" t="s">
        <v>38</v>
      </c>
      <c r="E40" s="67">
        <v>3</v>
      </c>
      <c r="F40" s="9">
        <v>64</v>
      </c>
      <c r="G40" s="9">
        <v>32</v>
      </c>
      <c r="H40" s="65"/>
      <c r="I40" s="9">
        <v>32</v>
      </c>
      <c r="J40" s="65"/>
      <c r="K40" s="65"/>
      <c r="L40" s="16"/>
      <c r="M40" s="65"/>
      <c r="N40" s="9">
        <v>8</v>
      </c>
      <c r="O40" s="9"/>
      <c r="P40" s="18"/>
      <c r="Q40" s="18"/>
    </row>
    <row r="41" spans="1:17" ht="22.15" customHeight="1" x14ac:dyDescent="0.15">
      <c r="A41" s="115"/>
      <c r="B41" s="115"/>
      <c r="C41" s="63">
        <v>32</v>
      </c>
      <c r="D41" s="8" t="s">
        <v>39</v>
      </c>
      <c r="E41" s="67">
        <v>3</v>
      </c>
      <c r="F41" s="9">
        <v>64</v>
      </c>
      <c r="G41" s="9">
        <v>32</v>
      </c>
      <c r="H41" s="65"/>
      <c r="I41" s="9">
        <v>32</v>
      </c>
      <c r="J41" s="65"/>
      <c r="K41" s="65"/>
      <c r="L41" s="65"/>
      <c r="M41" s="65"/>
      <c r="N41" s="65"/>
      <c r="O41" s="9">
        <v>8</v>
      </c>
      <c r="P41" s="65"/>
      <c r="Q41" s="65"/>
    </row>
    <row r="42" spans="1:17" ht="22.15" customHeight="1" x14ac:dyDescent="0.15">
      <c r="A42" s="115"/>
      <c r="B42" s="115"/>
      <c r="C42" s="63">
        <v>33</v>
      </c>
      <c r="D42" s="8" t="s">
        <v>40</v>
      </c>
      <c r="E42" s="67">
        <v>1</v>
      </c>
      <c r="F42" s="63">
        <v>24</v>
      </c>
      <c r="G42" s="9">
        <v>8</v>
      </c>
      <c r="H42" s="65"/>
      <c r="I42" s="9">
        <v>16</v>
      </c>
      <c r="J42" s="65"/>
      <c r="K42" s="65"/>
      <c r="L42" s="63"/>
      <c r="M42" s="63">
        <v>8</v>
      </c>
      <c r="N42" s="63"/>
      <c r="O42" s="63"/>
      <c r="P42" s="63"/>
      <c r="Q42" s="63"/>
    </row>
    <row r="43" spans="1:17" ht="22.15" customHeight="1" x14ac:dyDescent="0.15">
      <c r="A43" s="115"/>
      <c r="B43" s="115"/>
      <c r="C43" s="63">
        <v>34</v>
      </c>
      <c r="D43" s="8" t="s">
        <v>41</v>
      </c>
      <c r="E43" s="67">
        <v>1</v>
      </c>
      <c r="F43" s="63">
        <v>24</v>
      </c>
      <c r="G43" s="9">
        <v>8</v>
      </c>
      <c r="H43" s="65"/>
      <c r="I43" s="9">
        <v>16</v>
      </c>
      <c r="J43" s="65"/>
      <c r="K43" s="65"/>
      <c r="L43" s="63"/>
      <c r="M43" s="63"/>
      <c r="N43" s="63"/>
      <c r="O43" s="63">
        <v>8</v>
      </c>
      <c r="P43" s="63"/>
      <c r="Q43" s="63"/>
    </row>
    <row r="44" spans="1:17" ht="15" customHeight="1" x14ac:dyDescent="0.15">
      <c r="A44" s="115"/>
      <c r="B44" s="63"/>
      <c r="C44" s="115" t="s">
        <v>622</v>
      </c>
      <c r="D44" s="115"/>
      <c r="E44" s="67">
        <f t="shared" ref="E44:Q44" si="3">SUM(E32:E43)</f>
        <v>23.5</v>
      </c>
      <c r="F44" s="12">
        <f t="shared" si="3"/>
        <v>504</v>
      </c>
      <c r="G44" s="12">
        <f t="shared" si="3"/>
        <v>248</v>
      </c>
      <c r="H44" s="12">
        <f t="shared" si="3"/>
        <v>0</v>
      </c>
      <c r="I44" s="12">
        <f t="shared" si="3"/>
        <v>256</v>
      </c>
      <c r="J44" s="12">
        <f t="shared" si="3"/>
        <v>8</v>
      </c>
      <c r="K44" s="12">
        <f t="shared" si="3"/>
        <v>0</v>
      </c>
      <c r="L44" s="12">
        <f t="shared" si="3"/>
        <v>16</v>
      </c>
      <c r="M44" s="12">
        <f t="shared" si="3"/>
        <v>30</v>
      </c>
      <c r="N44" s="12">
        <f t="shared" si="3"/>
        <v>24</v>
      </c>
      <c r="O44" s="12">
        <f t="shared" si="3"/>
        <v>16</v>
      </c>
      <c r="P44" s="12">
        <f t="shared" si="3"/>
        <v>0</v>
      </c>
      <c r="Q44" s="12">
        <f t="shared" si="3"/>
        <v>0</v>
      </c>
    </row>
    <row r="45" spans="1:17" ht="20.25" customHeight="1" x14ac:dyDescent="0.15">
      <c r="A45" s="115"/>
      <c r="B45" s="63"/>
      <c r="C45" s="125" t="s">
        <v>477</v>
      </c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</row>
    <row r="46" spans="1:17" ht="26.25" customHeight="1" x14ac:dyDescent="0.15">
      <c r="A46" s="115"/>
      <c r="B46" s="115" t="s">
        <v>586</v>
      </c>
      <c r="C46" s="63">
        <v>35</v>
      </c>
      <c r="D46" s="8" t="s">
        <v>42</v>
      </c>
      <c r="E46" s="67">
        <v>1.5</v>
      </c>
      <c r="F46" s="71" t="s">
        <v>468</v>
      </c>
      <c r="G46" s="9"/>
      <c r="H46" s="65"/>
      <c r="I46" s="9"/>
      <c r="J46" s="65"/>
      <c r="K46" s="65"/>
      <c r="L46" s="65"/>
      <c r="M46" s="71" t="s">
        <v>468</v>
      </c>
      <c r="N46" s="63"/>
      <c r="O46" s="63"/>
      <c r="P46" s="63"/>
      <c r="Q46" s="63"/>
    </row>
    <row r="47" spans="1:17" ht="22.15" customHeight="1" x14ac:dyDescent="0.15">
      <c r="A47" s="115"/>
      <c r="B47" s="115"/>
      <c r="C47" s="63">
        <v>36</v>
      </c>
      <c r="D47" s="8" t="s">
        <v>43</v>
      </c>
      <c r="E47" s="67">
        <v>0.5</v>
      </c>
      <c r="F47" s="71" t="s">
        <v>471</v>
      </c>
      <c r="G47" s="9"/>
      <c r="H47" s="65"/>
      <c r="I47" s="9"/>
      <c r="J47" s="65"/>
      <c r="K47" s="65"/>
      <c r="L47" s="63"/>
      <c r="M47" s="63"/>
      <c r="N47" s="63"/>
      <c r="O47" s="71" t="s">
        <v>471</v>
      </c>
      <c r="P47" s="63"/>
      <c r="Q47" s="63"/>
    </row>
    <row r="48" spans="1:17" ht="22.15" customHeight="1" x14ac:dyDescent="0.15">
      <c r="A48" s="115"/>
      <c r="B48" s="115"/>
      <c r="C48" s="63">
        <v>37</v>
      </c>
      <c r="D48" s="8" t="s">
        <v>44</v>
      </c>
      <c r="E48" s="67">
        <v>1</v>
      </c>
      <c r="F48" s="71" t="s">
        <v>472</v>
      </c>
      <c r="G48" s="9"/>
      <c r="H48" s="65"/>
      <c r="I48" s="9"/>
      <c r="J48" s="65"/>
      <c r="K48" s="65"/>
      <c r="L48" s="63"/>
      <c r="M48" s="63"/>
      <c r="N48" s="63"/>
      <c r="O48" s="71" t="s">
        <v>472</v>
      </c>
      <c r="P48" s="63"/>
      <c r="Q48" s="63"/>
    </row>
    <row r="49" spans="1:17" ht="22.15" customHeight="1" x14ac:dyDescent="0.15">
      <c r="A49" s="115"/>
      <c r="B49" s="115"/>
      <c r="C49" s="63">
        <v>38</v>
      </c>
      <c r="D49" s="8" t="s">
        <v>46</v>
      </c>
      <c r="E49" s="67">
        <v>4</v>
      </c>
      <c r="F49" s="71" t="s">
        <v>473</v>
      </c>
      <c r="G49" s="63"/>
      <c r="H49" s="63"/>
      <c r="I49" s="63"/>
      <c r="J49" s="63"/>
      <c r="K49" s="63"/>
      <c r="L49" s="63"/>
      <c r="M49" s="63"/>
      <c r="N49" s="63"/>
      <c r="O49" s="63"/>
      <c r="P49" s="71" t="s">
        <v>473</v>
      </c>
      <c r="Q49" s="63"/>
    </row>
    <row r="50" spans="1:17" ht="22.15" customHeight="1" x14ac:dyDescent="0.15">
      <c r="A50" s="115"/>
      <c r="B50" s="115"/>
      <c r="C50" s="63">
        <v>39</v>
      </c>
      <c r="D50" s="8" t="s">
        <v>47</v>
      </c>
      <c r="E50" s="67">
        <v>3</v>
      </c>
      <c r="F50" s="68" t="s">
        <v>474</v>
      </c>
      <c r="G50" s="63"/>
      <c r="H50" s="63"/>
      <c r="I50" s="63"/>
      <c r="J50" s="63"/>
      <c r="K50" s="63"/>
      <c r="L50" s="63"/>
      <c r="M50" s="63"/>
      <c r="N50" s="63"/>
      <c r="O50" s="63"/>
      <c r="P50" s="68" t="s">
        <v>474</v>
      </c>
      <c r="Q50" s="63"/>
    </row>
    <row r="51" spans="1:17" ht="22.15" customHeight="1" x14ac:dyDescent="0.15">
      <c r="A51" s="115"/>
      <c r="B51" s="115"/>
      <c r="C51" s="63">
        <v>40</v>
      </c>
      <c r="D51" s="8" t="s">
        <v>48</v>
      </c>
      <c r="E51" s="67">
        <v>8</v>
      </c>
      <c r="F51" s="71" t="s">
        <v>475</v>
      </c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71" t="s">
        <v>475</v>
      </c>
    </row>
    <row r="52" spans="1:17" ht="22.15" customHeight="1" x14ac:dyDescent="0.15">
      <c r="A52" s="115"/>
      <c r="B52" s="63"/>
      <c r="C52" s="115" t="s">
        <v>622</v>
      </c>
      <c r="D52" s="115"/>
      <c r="E52" s="67">
        <f>SUM(E45:E51)</f>
        <v>18</v>
      </c>
      <c r="F52" s="71" t="s">
        <v>476</v>
      </c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</row>
    <row r="53" spans="1:17" ht="15" customHeight="1" x14ac:dyDescent="0.15">
      <c r="A53" s="115"/>
      <c r="B53" s="63"/>
      <c r="C53" s="124"/>
      <c r="D53" s="124"/>
      <c r="E53" s="67">
        <f>SUM(E52,E44,E31)</f>
        <v>70.5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65"/>
      <c r="Q53" s="65"/>
    </row>
    <row r="54" spans="1:17" ht="23.1" customHeight="1" x14ac:dyDescent="0.15">
      <c r="A54" s="116" t="s">
        <v>479</v>
      </c>
      <c r="B54" s="116" t="s">
        <v>588</v>
      </c>
      <c r="C54" s="63">
        <v>41</v>
      </c>
      <c r="D54" s="8" t="s">
        <v>50</v>
      </c>
      <c r="E54" s="67">
        <v>2</v>
      </c>
      <c r="F54" s="9">
        <v>40</v>
      </c>
      <c r="G54" s="9">
        <v>24</v>
      </c>
      <c r="H54" s="65"/>
      <c r="I54" s="9">
        <v>16</v>
      </c>
      <c r="J54" s="65"/>
      <c r="K54" s="9">
        <v>8</v>
      </c>
      <c r="L54" s="15"/>
      <c r="M54" s="65"/>
      <c r="N54" s="65"/>
      <c r="O54" s="65"/>
      <c r="P54" s="65"/>
      <c r="Q54" s="65"/>
    </row>
    <row r="55" spans="1:17" ht="23.1" customHeight="1" x14ac:dyDescent="0.15">
      <c r="A55" s="116"/>
      <c r="B55" s="116"/>
      <c r="C55" s="63">
        <v>42</v>
      </c>
      <c r="D55" s="8" t="s">
        <v>51</v>
      </c>
      <c r="E55" s="67">
        <v>3</v>
      </c>
      <c r="F55" s="9">
        <v>64</v>
      </c>
      <c r="G55" s="9">
        <v>32</v>
      </c>
      <c r="H55" s="65"/>
      <c r="I55" s="9">
        <v>32</v>
      </c>
      <c r="J55" s="65"/>
      <c r="K55" s="9"/>
      <c r="L55" s="15">
        <v>8</v>
      </c>
      <c r="M55" s="65"/>
      <c r="N55" s="65"/>
      <c r="O55" s="65"/>
      <c r="P55" s="65"/>
      <c r="Q55" s="65"/>
    </row>
    <row r="56" spans="1:17" ht="23.1" customHeight="1" x14ac:dyDescent="0.15">
      <c r="A56" s="116"/>
      <c r="B56" s="116"/>
      <c r="C56" s="63">
        <v>43</v>
      </c>
      <c r="D56" s="8" t="s">
        <v>52</v>
      </c>
      <c r="E56" s="67">
        <v>2</v>
      </c>
      <c r="F56" s="9">
        <v>40</v>
      </c>
      <c r="G56" s="9">
        <v>24</v>
      </c>
      <c r="H56" s="65"/>
      <c r="I56" s="9">
        <v>16</v>
      </c>
      <c r="J56" s="65"/>
      <c r="K56" s="9"/>
      <c r="L56" s="15"/>
      <c r="M56" s="15">
        <v>12</v>
      </c>
      <c r="N56" s="65"/>
      <c r="O56" s="65"/>
      <c r="P56" s="65"/>
      <c r="Q56" s="65"/>
    </row>
    <row r="57" spans="1:17" ht="23.1" customHeight="1" x14ac:dyDescent="0.15">
      <c r="A57" s="116"/>
      <c r="B57" s="116"/>
      <c r="C57" s="63">
        <v>44</v>
      </c>
      <c r="D57" s="8" t="s">
        <v>53</v>
      </c>
      <c r="E57" s="67">
        <v>3</v>
      </c>
      <c r="F57" s="9">
        <v>64</v>
      </c>
      <c r="G57" s="9">
        <v>32</v>
      </c>
      <c r="H57" s="65"/>
      <c r="I57" s="9">
        <v>32</v>
      </c>
      <c r="J57" s="65"/>
      <c r="K57" s="65"/>
      <c r="L57" s="65"/>
      <c r="M57" s="9"/>
      <c r="N57" s="15"/>
      <c r="O57" s="15">
        <v>12</v>
      </c>
      <c r="P57" s="65"/>
      <c r="Q57" s="65"/>
    </row>
    <row r="58" spans="1:17" ht="23.1" customHeight="1" x14ac:dyDescent="0.15">
      <c r="A58" s="116"/>
      <c r="B58" s="116"/>
      <c r="C58" s="63">
        <v>45</v>
      </c>
      <c r="D58" s="8" t="s">
        <v>54</v>
      </c>
      <c r="E58" s="67">
        <v>3</v>
      </c>
      <c r="F58" s="9">
        <v>64</v>
      </c>
      <c r="G58" s="9">
        <v>32</v>
      </c>
      <c r="H58" s="65"/>
      <c r="I58" s="9">
        <v>32</v>
      </c>
      <c r="J58" s="65"/>
      <c r="K58" s="65"/>
      <c r="L58" s="65"/>
      <c r="M58" s="65"/>
      <c r="N58" s="9"/>
      <c r="O58" s="9">
        <v>12</v>
      </c>
      <c r="P58" s="65"/>
      <c r="Q58" s="65"/>
    </row>
    <row r="59" spans="1:17" ht="23.1" customHeight="1" x14ac:dyDescent="0.15">
      <c r="A59" s="116"/>
      <c r="B59" s="116"/>
      <c r="C59" s="63">
        <v>46</v>
      </c>
      <c r="D59" s="8" t="s">
        <v>55</v>
      </c>
      <c r="E59" s="67">
        <v>1</v>
      </c>
      <c r="F59" s="9">
        <v>16</v>
      </c>
      <c r="G59" s="9">
        <v>16</v>
      </c>
      <c r="H59" s="65"/>
      <c r="I59" s="65"/>
      <c r="J59" s="65"/>
      <c r="K59" s="65"/>
      <c r="L59" s="65"/>
      <c r="M59" s="65"/>
      <c r="N59" s="65"/>
      <c r="O59" s="65"/>
      <c r="P59" s="9">
        <v>4</v>
      </c>
      <c r="Q59" s="65"/>
    </row>
    <row r="60" spans="1:17" ht="23.1" customHeight="1" x14ac:dyDescent="0.15">
      <c r="A60" s="116"/>
      <c r="B60" s="116"/>
      <c r="C60" s="63">
        <v>47</v>
      </c>
      <c r="D60" s="8" t="s">
        <v>56</v>
      </c>
      <c r="E60" s="67">
        <v>3</v>
      </c>
      <c r="F60" s="9">
        <v>64</v>
      </c>
      <c r="G60" s="9">
        <v>32</v>
      </c>
      <c r="H60" s="65"/>
      <c r="I60" s="9">
        <v>32</v>
      </c>
      <c r="J60" s="65"/>
      <c r="K60" s="65"/>
      <c r="L60" s="65"/>
      <c r="M60" s="65"/>
      <c r="N60" s="65"/>
      <c r="O60" s="65"/>
      <c r="P60" s="65">
        <v>12</v>
      </c>
      <c r="Q60" s="65"/>
    </row>
    <row r="61" spans="1:17" ht="23.1" customHeight="1" x14ac:dyDescent="0.15">
      <c r="A61" s="116"/>
      <c r="B61" s="116"/>
      <c r="C61" s="63">
        <v>48</v>
      </c>
      <c r="D61" s="8" t="s">
        <v>57</v>
      </c>
      <c r="E61" s="67">
        <v>1</v>
      </c>
      <c r="F61" s="9">
        <v>16</v>
      </c>
      <c r="G61" s="9">
        <v>16</v>
      </c>
      <c r="H61" s="65"/>
      <c r="I61" s="18"/>
      <c r="J61" s="65"/>
      <c r="K61" s="65"/>
      <c r="L61" s="65"/>
      <c r="M61" s="65"/>
      <c r="N61" s="65"/>
      <c r="O61" s="65"/>
      <c r="P61" s="9">
        <v>8</v>
      </c>
      <c r="Q61" s="65"/>
    </row>
    <row r="62" spans="1:17" ht="15" customHeight="1" x14ac:dyDescent="0.15">
      <c r="A62" s="116"/>
      <c r="B62" s="77"/>
      <c r="C62" s="115" t="s">
        <v>622</v>
      </c>
      <c r="D62" s="115"/>
      <c r="E62" s="67">
        <f t="shared" ref="E62:P62" si="4">SUM(E55:E61)</f>
        <v>16</v>
      </c>
      <c r="F62" s="12">
        <f t="shared" si="4"/>
        <v>328</v>
      </c>
      <c r="G62" s="12">
        <f t="shared" si="4"/>
        <v>184</v>
      </c>
      <c r="H62" s="12">
        <f t="shared" si="4"/>
        <v>0</v>
      </c>
      <c r="I62" s="12">
        <f t="shared" si="4"/>
        <v>144</v>
      </c>
      <c r="J62" s="12">
        <f t="shared" si="4"/>
        <v>0</v>
      </c>
      <c r="K62" s="12">
        <f t="shared" si="4"/>
        <v>0</v>
      </c>
      <c r="L62" s="12">
        <f t="shared" si="4"/>
        <v>8</v>
      </c>
      <c r="M62" s="12">
        <f t="shared" si="4"/>
        <v>12</v>
      </c>
      <c r="N62" s="12">
        <f t="shared" si="4"/>
        <v>0</v>
      </c>
      <c r="O62" s="12">
        <f t="shared" si="4"/>
        <v>24</v>
      </c>
      <c r="P62" s="12">
        <f t="shared" si="4"/>
        <v>24</v>
      </c>
      <c r="Q62" s="65"/>
    </row>
    <row r="63" spans="1:17" ht="15" customHeight="1" x14ac:dyDescent="0.15">
      <c r="A63" s="116"/>
      <c r="B63" s="77"/>
      <c r="C63" s="114" t="s">
        <v>478</v>
      </c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</row>
    <row r="64" spans="1:17" ht="48" customHeight="1" x14ac:dyDescent="0.15">
      <c r="A64" s="116"/>
      <c r="B64" s="115" t="s">
        <v>602</v>
      </c>
      <c r="C64" s="116" t="s">
        <v>58</v>
      </c>
      <c r="D64" s="116"/>
      <c r="E64" s="67">
        <v>2</v>
      </c>
      <c r="F64" s="116" t="s">
        <v>590</v>
      </c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</row>
    <row r="65" spans="1:17" x14ac:dyDescent="0.25">
      <c r="A65" s="116"/>
      <c r="B65" s="115"/>
      <c r="C65" s="115" t="s">
        <v>622</v>
      </c>
      <c r="D65" s="115"/>
      <c r="E65" s="102">
        <v>2</v>
      </c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</row>
  </sheetData>
  <mergeCells count="46">
    <mergeCell ref="F65:Q65"/>
    <mergeCell ref="C65:D65"/>
    <mergeCell ref="A54:A65"/>
    <mergeCell ref="B64:B65"/>
    <mergeCell ref="Q3:Q5"/>
    <mergeCell ref="C44:D44"/>
    <mergeCell ref="A9:A24"/>
    <mergeCell ref="A25:A53"/>
    <mergeCell ref="C8:D8"/>
    <mergeCell ref="O3:O5"/>
    <mergeCell ref="P3:P5"/>
    <mergeCell ref="B2:B5"/>
    <mergeCell ref="B9:B20"/>
    <mergeCell ref="B22:B23"/>
    <mergeCell ref="B25:B30"/>
    <mergeCell ref="B32:B43"/>
    <mergeCell ref="C21:D21"/>
    <mergeCell ref="C24:D24"/>
    <mergeCell ref="C45:Q45"/>
    <mergeCell ref="C52:D52"/>
    <mergeCell ref="N3:N5"/>
    <mergeCell ref="C62:D62"/>
    <mergeCell ref="C63:Q63"/>
    <mergeCell ref="C64:D64"/>
    <mergeCell ref="F64:Q64"/>
    <mergeCell ref="C31:D31"/>
    <mergeCell ref="C53:D53"/>
    <mergeCell ref="A1:Q1"/>
    <mergeCell ref="G2:I2"/>
    <mergeCell ref="J2:Q2"/>
    <mergeCell ref="E2:E5"/>
    <mergeCell ref="F2:F5"/>
    <mergeCell ref="G3:G5"/>
    <mergeCell ref="H3:H5"/>
    <mergeCell ref="I3:I5"/>
    <mergeCell ref="J3:J5"/>
    <mergeCell ref="K3:K5"/>
    <mergeCell ref="L3:L5"/>
    <mergeCell ref="M3:M5"/>
    <mergeCell ref="C2:C5"/>
    <mergeCell ref="D2:D5"/>
    <mergeCell ref="B6:B7"/>
    <mergeCell ref="A2:A5"/>
    <mergeCell ref="A6:A8"/>
    <mergeCell ref="B46:B51"/>
    <mergeCell ref="B54:B61"/>
  </mergeCells>
  <phoneticPr fontId="11" type="noConversion"/>
  <printOptions horizontalCentered="1"/>
  <pageMargins left="0.15902777777777799" right="0.15902777777777799" top="0.58888888888888902" bottom="0.58888888888888902" header="0.30902777777777801" footer="0.30902777777777801"/>
  <pageSetup paperSize="9" scale="71" fitToHeight="2" orientation="portrait" horizontalDpi="1200" verticalDpi="1200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A13" sqref="A13:A14"/>
    </sheetView>
  </sheetViews>
  <sheetFormatPr defaultRowHeight="14.25" x14ac:dyDescent="0.15"/>
  <cols>
    <col min="1" max="1" width="44.5" customWidth="1"/>
    <col min="2" max="2" width="15.875" customWidth="1"/>
    <col min="3" max="3" width="34.875" customWidth="1"/>
    <col min="4" max="4" width="12.5" customWidth="1"/>
  </cols>
  <sheetData>
    <row r="1" spans="1:4" x14ac:dyDescent="0.15">
      <c r="A1" s="111" t="s">
        <v>658</v>
      </c>
      <c r="B1" s="112" t="s">
        <v>659</v>
      </c>
      <c r="C1" s="110" t="s">
        <v>654</v>
      </c>
      <c r="D1" s="110" t="s">
        <v>655</v>
      </c>
    </row>
    <row r="2" spans="1:4" ht="22.5" x14ac:dyDescent="0.15">
      <c r="A2" s="129" t="s">
        <v>657</v>
      </c>
      <c r="B2" s="105">
        <v>1</v>
      </c>
      <c r="C2" s="8" t="s">
        <v>10</v>
      </c>
      <c r="D2" s="6">
        <v>4</v>
      </c>
    </row>
    <row r="3" spans="1:4" ht="22.5" x14ac:dyDescent="0.15">
      <c r="A3" s="129"/>
      <c r="B3" s="105">
        <v>2</v>
      </c>
      <c r="C3" s="8" t="s">
        <v>11</v>
      </c>
      <c r="D3" s="6">
        <v>3</v>
      </c>
    </row>
    <row r="4" spans="1:4" ht="22.5" x14ac:dyDescent="0.15">
      <c r="A4" s="129"/>
      <c r="B4" s="105">
        <v>3</v>
      </c>
      <c r="C4" s="8" t="s">
        <v>12</v>
      </c>
      <c r="D4" s="6">
        <v>2</v>
      </c>
    </row>
    <row r="5" spans="1:4" ht="22.5" x14ac:dyDescent="0.15">
      <c r="A5" s="129"/>
      <c r="B5" s="105">
        <v>4</v>
      </c>
      <c r="C5" s="8" t="s">
        <v>30</v>
      </c>
      <c r="D5" s="106">
        <v>2</v>
      </c>
    </row>
    <row r="6" spans="1:4" ht="22.5" x14ac:dyDescent="0.15">
      <c r="A6" s="130" t="s">
        <v>660</v>
      </c>
      <c r="B6" s="107">
        <v>5</v>
      </c>
      <c r="C6" s="108" t="s">
        <v>68</v>
      </c>
      <c r="D6" s="109">
        <v>2</v>
      </c>
    </row>
    <row r="7" spans="1:4" ht="22.5" x14ac:dyDescent="0.15">
      <c r="A7" s="130"/>
      <c r="B7" s="105">
        <v>6</v>
      </c>
      <c r="C7" s="25" t="s">
        <v>73</v>
      </c>
      <c r="D7" s="104">
        <v>4</v>
      </c>
    </row>
    <row r="8" spans="1:4" ht="22.5" x14ac:dyDescent="0.15">
      <c r="A8" s="131" t="s">
        <v>661</v>
      </c>
      <c r="B8" s="105">
        <v>7</v>
      </c>
      <c r="C8" s="25" t="s">
        <v>121</v>
      </c>
      <c r="D8" s="24">
        <v>1.5</v>
      </c>
    </row>
    <row r="9" spans="1:4" ht="22.5" x14ac:dyDescent="0.15">
      <c r="A9" s="131"/>
      <c r="B9" s="105">
        <v>8</v>
      </c>
      <c r="C9" s="25" t="s">
        <v>122</v>
      </c>
      <c r="D9" s="24">
        <v>1.5</v>
      </c>
    </row>
    <row r="10" spans="1:4" ht="22.5" x14ac:dyDescent="0.15">
      <c r="A10" s="131"/>
      <c r="B10" s="105">
        <v>9</v>
      </c>
      <c r="C10" s="25" t="s">
        <v>124</v>
      </c>
      <c r="D10" s="24">
        <v>3.5</v>
      </c>
    </row>
    <row r="11" spans="1:4" ht="22.5" x14ac:dyDescent="0.15">
      <c r="A11" s="131"/>
      <c r="B11" s="105">
        <v>10</v>
      </c>
      <c r="C11" s="28" t="s">
        <v>125</v>
      </c>
      <c r="D11" s="24">
        <v>3.5</v>
      </c>
    </row>
    <row r="12" spans="1:4" ht="22.5" x14ac:dyDescent="0.15">
      <c r="A12" s="99" t="s">
        <v>662</v>
      </c>
      <c r="B12" s="105">
        <v>11</v>
      </c>
      <c r="C12" s="25" t="s">
        <v>196</v>
      </c>
      <c r="D12" s="24">
        <v>3</v>
      </c>
    </row>
    <row r="13" spans="1:4" x14ac:dyDescent="0.15">
      <c r="A13" s="130" t="s">
        <v>663</v>
      </c>
      <c r="B13" s="105">
        <v>12</v>
      </c>
      <c r="C13" s="8" t="s">
        <v>293</v>
      </c>
      <c r="D13" s="31">
        <v>3</v>
      </c>
    </row>
    <row r="14" spans="1:4" x14ac:dyDescent="0.15">
      <c r="A14" s="130"/>
      <c r="B14" s="105">
        <v>13</v>
      </c>
      <c r="C14" s="96" t="s">
        <v>300</v>
      </c>
      <c r="D14" s="104">
        <v>1</v>
      </c>
    </row>
    <row r="15" spans="1:4" x14ac:dyDescent="0.15">
      <c r="A15" t="s">
        <v>664</v>
      </c>
    </row>
  </sheetData>
  <mergeCells count="4">
    <mergeCell ref="A2:A5"/>
    <mergeCell ref="A6:A7"/>
    <mergeCell ref="A8:A11"/>
    <mergeCell ref="A13:A14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opLeftCell="A40" workbookViewId="0">
      <selection activeCell="C16" sqref="C16:K16"/>
    </sheetView>
  </sheetViews>
  <sheetFormatPr defaultRowHeight="14.25" x14ac:dyDescent="0.15"/>
  <cols>
    <col min="1" max="2" width="11.5" customWidth="1"/>
    <col min="3" max="3" width="6.125" customWidth="1"/>
    <col min="4" max="4" width="27.25" customWidth="1"/>
    <col min="12" max="18" width="0" hidden="1" customWidth="1"/>
  </cols>
  <sheetData>
    <row r="1" spans="1:18" s="5" customFormat="1" ht="39.75" customHeight="1" x14ac:dyDescent="0.15">
      <c r="A1" s="132" t="s">
        <v>624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</row>
    <row r="2" spans="1:18" s="5" customFormat="1" ht="30.75" customHeight="1" x14ac:dyDescent="0.15">
      <c r="A2" s="114" t="s">
        <v>485</v>
      </c>
      <c r="B2" s="115" t="s">
        <v>593</v>
      </c>
      <c r="C2" s="114" t="s">
        <v>486</v>
      </c>
      <c r="D2" s="114" t="s">
        <v>487</v>
      </c>
      <c r="E2" s="134" t="s">
        <v>491</v>
      </c>
      <c r="F2" s="120" t="s">
        <v>488</v>
      </c>
      <c r="G2" s="119" t="s">
        <v>492</v>
      </c>
      <c r="H2" s="120"/>
      <c r="I2" s="120"/>
      <c r="J2" s="120"/>
      <c r="K2" s="120" t="s">
        <v>467</v>
      </c>
      <c r="L2" s="119"/>
      <c r="M2" s="119"/>
      <c r="N2" s="119"/>
      <c r="O2" s="119"/>
      <c r="P2" s="119"/>
      <c r="Q2" s="119"/>
      <c r="R2" s="119"/>
    </row>
    <row r="3" spans="1:18" s="5" customFormat="1" ht="15" customHeight="1" x14ac:dyDescent="0.15">
      <c r="A3" s="114"/>
      <c r="B3" s="115"/>
      <c r="C3" s="114"/>
      <c r="D3" s="114"/>
      <c r="E3" s="134"/>
      <c r="F3" s="119"/>
      <c r="G3" s="120" t="s">
        <v>490</v>
      </c>
      <c r="H3" s="120" t="s">
        <v>457</v>
      </c>
      <c r="I3" s="119" t="s">
        <v>572</v>
      </c>
      <c r="J3" s="120" t="s">
        <v>458</v>
      </c>
      <c r="K3" s="120" t="s">
        <v>459</v>
      </c>
      <c r="L3" s="122" t="s">
        <v>460</v>
      </c>
      <c r="M3" s="122" t="s">
        <v>461</v>
      </c>
      <c r="N3" s="122" t="s">
        <v>462</v>
      </c>
      <c r="O3" s="122" t="s">
        <v>463</v>
      </c>
      <c r="P3" s="122" t="s">
        <v>464</v>
      </c>
      <c r="Q3" s="122" t="s">
        <v>465</v>
      </c>
      <c r="R3" s="122" t="s">
        <v>466</v>
      </c>
    </row>
    <row r="4" spans="1:18" s="5" customFormat="1" ht="15" customHeight="1" x14ac:dyDescent="0.15">
      <c r="A4" s="114"/>
      <c r="B4" s="115"/>
      <c r="C4" s="114"/>
      <c r="D4" s="114"/>
      <c r="E4" s="134"/>
      <c r="F4" s="119"/>
      <c r="G4" s="120"/>
      <c r="H4" s="119"/>
      <c r="I4" s="120"/>
      <c r="J4" s="119"/>
      <c r="K4" s="119"/>
      <c r="L4" s="119" t="s">
        <v>0</v>
      </c>
      <c r="M4" s="119" t="s">
        <v>1</v>
      </c>
      <c r="N4" s="119" t="s">
        <v>2</v>
      </c>
      <c r="O4" s="119" t="s">
        <v>3</v>
      </c>
      <c r="P4" s="119" t="s">
        <v>4</v>
      </c>
      <c r="Q4" s="119" t="s">
        <v>5</v>
      </c>
      <c r="R4" s="119" t="s">
        <v>6</v>
      </c>
    </row>
    <row r="5" spans="1:18" s="5" customFormat="1" ht="15" customHeight="1" x14ac:dyDescent="0.15">
      <c r="A5" s="114"/>
      <c r="B5" s="115"/>
      <c r="C5" s="114"/>
      <c r="D5" s="114"/>
      <c r="E5" s="134"/>
      <c r="F5" s="119"/>
      <c r="G5" s="120"/>
      <c r="H5" s="119"/>
      <c r="I5" s="120"/>
      <c r="J5" s="119"/>
      <c r="K5" s="119"/>
      <c r="L5" s="119"/>
      <c r="M5" s="119"/>
      <c r="N5" s="119"/>
      <c r="O5" s="119"/>
      <c r="P5" s="119"/>
      <c r="Q5" s="119"/>
      <c r="R5" s="119"/>
    </row>
    <row r="6" spans="1:18" ht="27" customHeight="1" x14ac:dyDescent="0.15">
      <c r="A6" s="135" t="s">
        <v>494</v>
      </c>
      <c r="B6" s="113" t="s">
        <v>594</v>
      </c>
      <c r="C6" s="73">
        <v>1</v>
      </c>
      <c r="D6" s="19" t="s">
        <v>480</v>
      </c>
      <c r="E6" s="20">
        <v>2</v>
      </c>
      <c r="F6" s="21">
        <v>128</v>
      </c>
      <c r="G6" s="21">
        <v>32</v>
      </c>
      <c r="H6" s="21"/>
      <c r="I6" s="21"/>
      <c r="J6" s="21">
        <v>96</v>
      </c>
      <c r="K6" s="21">
        <v>2</v>
      </c>
      <c r="L6" s="21">
        <v>2</v>
      </c>
      <c r="M6" s="21"/>
      <c r="N6" s="21"/>
      <c r="O6" s="21"/>
      <c r="P6" s="21"/>
      <c r="Q6" s="21"/>
      <c r="R6" s="21"/>
    </row>
    <row r="7" spans="1:18" ht="24.4" customHeight="1" x14ac:dyDescent="0.15">
      <c r="A7" s="136"/>
      <c r="B7" s="113"/>
      <c r="C7" s="73">
        <v>2</v>
      </c>
      <c r="D7" s="23" t="s">
        <v>61</v>
      </c>
      <c r="E7" s="24">
        <v>8</v>
      </c>
      <c r="F7" s="22">
        <v>192</v>
      </c>
      <c r="G7" s="22">
        <v>192</v>
      </c>
      <c r="H7" s="22"/>
      <c r="I7" s="22"/>
      <c r="J7" s="22"/>
      <c r="K7" s="22">
        <v>3</v>
      </c>
      <c r="L7" s="22">
        <v>3</v>
      </c>
      <c r="M7" s="22">
        <v>3</v>
      </c>
      <c r="N7" s="22">
        <v>3</v>
      </c>
      <c r="O7" s="86"/>
      <c r="P7" s="22"/>
      <c r="Q7" s="22"/>
      <c r="R7" s="22"/>
    </row>
    <row r="8" spans="1:18" ht="27.4" customHeight="1" x14ac:dyDescent="0.15">
      <c r="A8" s="136"/>
      <c r="B8" s="113"/>
      <c r="C8" s="73">
        <v>3</v>
      </c>
      <c r="D8" s="23" t="s">
        <v>62</v>
      </c>
      <c r="E8" s="24">
        <v>1</v>
      </c>
      <c r="F8" s="22">
        <v>16</v>
      </c>
      <c r="G8" s="22">
        <v>16</v>
      </c>
      <c r="H8" s="22"/>
      <c r="I8" s="22"/>
      <c r="J8" s="22"/>
      <c r="K8" s="22">
        <v>2</v>
      </c>
      <c r="L8" s="22"/>
      <c r="M8" s="22"/>
      <c r="N8" s="22"/>
      <c r="O8" s="22"/>
      <c r="P8" s="22"/>
      <c r="Q8" s="22"/>
      <c r="R8" s="22"/>
    </row>
    <row r="9" spans="1:18" s="5" customFormat="1" ht="15" customHeight="1" x14ac:dyDescent="0.15">
      <c r="A9" s="136"/>
      <c r="B9" s="72"/>
      <c r="C9" s="126" t="s">
        <v>606</v>
      </c>
      <c r="D9" s="125"/>
      <c r="E9" s="24">
        <f>SUM(E6:E8)</f>
        <v>11</v>
      </c>
      <c r="F9" s="87">
        <f>SUM(F6:F8)</f>
        <v>336</v>
      </c>
      <c r="G9" s="87">
        <f>SUM(G6:G8)</f>
        <v>240</v>
      </c>
      <c r="H9" s="87">
        <f t="shared" ref="H9:N9" si="0">SUM(H6:H8)</f>
        <v>0</v>
      </c>
      <c r="I9" s="87">
        <f t="shared" si="0"/>
        <v>0</v>
      </c>
      <c r="J9" s="87">
        <f t="shared" si="0"/>
        <v>96</v>
      </c>
      <c r="K9" s="87">
        <f t="shared" si="0"/>
        <v>7</v>
      </c>
      <c r="L9" s="87">
        <f t="shared" si="0"/>
        <v>5</v>
      </c>
      <c r="M9" s="87">
        <f t="shared" si="0"/>
        <v>3</v>
      </c>
      <c r="N9" s="87">
        <f t="shared" si="0"/>
        <v>3</v>
      </c>
      <c r="O9" s="87">
        <v>0</v>
      </c>
      <c r="P9" s="87">
        <v>0</v>
      </c>
      <c r="Q9" s="22">
        <v>0</v>
      </c>
      <c r="R9" s="22">
        <v>0</v>
      </c>
    </row>
    <row r="10" spans="1:18" s="5" customFormat="1" ht="25.15" customHeight="1" x14ac:dyDescent="0.15">
      <c r="A10" s="116" t="s">
        <v>496</v>
      </c>
      <c r="B10" s="116" t="s">
        <v>595</v>
      </c>
      <c r="C10" s="68">
        <v>4</v>
      </c>
      <c r="D10" s="25" t="s">
        <v>63</v>
      </c>
      <c r="E10" s="24">
        <v>11</v>
      </c>
      <c r="F10" s="22">
        <v>176</v>
      </c>
      <c r="G10" s="22">
        <v>176</v>
      </c>
      <c r="H10" s="26"/>
      <c r="I10" s="26"/>
      <c r="J10" s="22"/>
      <c r="K10" s="22">
        <v>6</v>
      </c>
      <c r="L10" s="26" t="s">
        <v>64</v>
      </c>
      <c r="M10" s="26"/>
      <c r="N10" s="26"/>
      <c r="O10" s="26"/>
      <c r="P10" s="64"/>
      <c r="Q10" s="64"/>
      <c r="R10" s="64"/>
    </row>
    <row r="11" spans="1:18" s="5" customFormat="1" ht="25.15" customHeight="1" x14ac:dyDescent="0.15">
      <c r="A11" s="128"/>
      <c r="B11" s="116"/>
      <c r="C11" s="68">
        <v>5</v>
      </c>
      <c r="D11" s="25" t="s">
        <v>65</v>
      </c>
      <c r="E11" s="24">
        <v>2.5</v>
      </c>
      <c r="F11" s="22">
        <v>40</v>
      </c>
      <c r="G11" s="22">
        <v>40</v>
      </c>
      <c r="H11" s="26"/>
      <c r="I11" s="26"/>
      <c r="J11" s="22"/>
      <c r="K11" s="22">
        <v>4</v>
      </c>
      <c r="L11" s="26"/>
      <c r="M11" s="26"/>
      <c r="N11" s="26"/>
      <c r="O11" s="26"/>
      <c r="P11" s="64"/>
      <c r="Q11" s="64"/>
      <c r="R11" s="64"/>
    </row>
    <row r="12" spans="1:18" s="5" customFormat="1" ht="25.15" customHeight="1" x14ac:dyDescent="0.15">
      <c r="A12" s="128"/>
      <c r="B12" s="116"/>
      <c r="C12" s="68">
        <v>6</v>
      </c>
      <c r="D12" s="25" t="s">
        <v>66</v>
      </c>
      <c r="E12" s="24">
        <v>2.5</v>
      </c>
      <c r="F12" s="22">
        <v>40</v>
      </c>
      <c r="G12" s="22">
        <v>40</v>
      </c>
      <c r="H12" s="26"/>
      <c r="I12" s="26"/>
      <c r="J12" s="22"/>
      <c r="K12" s="22"/>
      <c r="L12" s="26"/>
      <c r="M12" s="26" t="s">
        <v>67</v>
      </c>
      <c r="N12" s="26"/>
      <c r="O12" s="26"/>
      <c r="P12" s="64"/>
      <c r="Q12" s="64"/>
      <c r="R12" s="64"/>
    </row>
    <row r="13" spans="1:18" s="5" customFormat="1" ht="25.15" customHeight="1" x14ac:dyDescent="0.15">
      <c r="A13" s="128"/>
      <c r="B13" s="116"/>
      <c r="C13" s="68">
        <v>7</v>
      </c>
      <c r="D13" s="25" t="s">
        <v>68</v>
      </c>
      <c r="E13" s="24">
        <v>2</v>
      </c>
      <c r="F13" s="22">
        <v>32</v>
      </c>
      <c r="G13" s="22">
        <v>32</v>
      </c>
      <c r="H13" s="26"/>
      <c r="I13" s="26"/>
      <c r="J13" s="22"/>
      <c r="K13" s="22">
        <v>2</v>
      </c>
      <c r="L13" s="26"/>
      <c r="M13" s="26"/>
      <c r="N13" s="26"/>
      <c r="O13" s="26"/>
      <c r="P13" s="64"/>
      <c r="Q13" s="64"/>
      <c r="R13" s="64"/>
    </row>
    <row r="14" spans="1:18" s="5" customFormat="1" ht="25.15" customHeight="1" x14ac:dyDescent="0.15">
      <c r="A14" s="128"/>
      <c r="B14" s="116"/>
      <c r="C14" s="68">
        <v>8</v>
      </c>
      <c r="D14" s="28" t="s">
        <v>69</v>
      </c>
      <c r="E14" s="24">
        <v>7</v>
      </c>
      <c r="F14" s="22">
        <v>112</v>
      </c>
      <c r="G14" s="22">
        <v>112</v>
      </c>
      <c r="H14" s="26"/>
      <c r="I14" s="26"/>
      <c r="J14" s="22"/>
      <c r="K14" s="22"/>
      <c r="L14" s="29">
        <v>4</v>
      </c>
      <c r="M14" s="26" t="s">
        <v>70</v>
      </c>
      <c r="N14" s="26"/>
      <c r="O14" s="26"/>
      <c r="P14" s="64"/>
      <c r="Q14" s="64"/>
      <c r="R14" s="64"/>
    </row>
    <row r="15" spans="1:18" s="5" customFormat="1" ht="25.15" customHeight="1" x14ac:dyDescent="0.15">
      <c r="A15" s="128"/>
      <c r="B15" s="116"/>
      <c r="C15" s="68">
        <v>9</v>
      </c>
      <c r="D15" s="25" t="s">
        <v>71</v>
      </c>
      <c r="E15" s="66">
        <v>1.5</v>
      </c>
      <c r="F15" s="27">
        <v>48</v>
      </c>
      <c r="G15" s="27"/>
      <c r="H15" s="64" t="s">
        <v>72</v>
      </c>
      <c r="I15" s="64"/>
      <c r="J15" s="30"/>
      <c r="K15" s="64"/>
      <c r="L15" s="27">
        <v>4</v>
      </c>
      <c r="M15" s="64" t="s">
        <v>67</v>
      </c>
      <c r="N15" s="64"/>
      <c r="O15" s="64"/>
      <c r="P15" s="64"/>
      <c r="Q15" s="64"/>
      <c r="R15" s="64"/>
    </row>
    <row r="16" spans="1:18" s="5" customFormat="1" ht="25.15" customHeight="1" x14ac:dyDescent="0.15">
      <c r="A16" s="128"/>
      <c r="B16" s="116"/>
      <c r="C16" s="68">
        <v>10</v>
      </c>
      <c r="D16" s="25" t="s">
        <v>73</v>
      </c>
      <c r="E16" s="66">
        <v>4</v>
      </c>
      <c r="F16" s="27">
        <v>80</v>
      </c>
      <c r="G16" s="27">
        <v>48</v>
      </c>
      <c r="H16" s="64"/>
      <c r="I16" s="64" t="s">
        <v>74</v>
      </c>
      <c r="J16" s="27"/>
      <c r="K16" s="64" t="s">
        <v>64</v>
      </c>
      <c r="L16" s="27"/>
      <c r="M16" s="64"/>
      <c r="N16" s="64"/>
      <c r="O16" s="64"/>
      <c r="P16" s="64"/>
      <c r="Q16" s="64"/>
      <c r="R16" s="64"/>
    </row>
    <row r="17" spans="1:19" s="5" customFormat="1" ht="25.15" customHeight="1" x14ac:dyDescent="0.15">
      <c r="A17" s="128"/>
      <c r="B17" s="116"/>
      <c r="C17" s="68">
        <v>11</v>
      </c>
      <c r="D17" s="25" t="s">
        <v>75</v>
      </c>
      <c r="E17" s="31">
        <v>3</v>
      </c>
      <c r="F17" s="32">
        <v>64</v>
      </c>
      <c r="G17" s="32">
        <v>32</v>
      </c>
      <c r="H17" s="32"/>
      <c r="I17" s="32">
        <v>32</v>
      </c>
      <c r="J17" s="32"/>
      <c r="K17" s="32"/>
      <c r="L17" s="32"/>
      <c r="M17" s="32"/>
      <c r="N17" s="32">
        <v>4</v>
      </c>
      <c r="O17" s="32"/>
      <c r="P17" s="32"/>
      <c r="Q17" s="32"/>
      <c r="R17" s="32"/>
      <c r="S17" s="33"/>
    </row>
    <row r="18" spans="1:19" s="5" customFormat="1" ht="25.15" customHeight="1" x14ac:dyDescent="0.15">
      <c r="A18" s="128"/>
      <c r="B18" s="116"/>
      <c r="C18" s="68">
        <v>12</v>
      </c>
      <c r="D18" s="25" t="s">
        <v>76</v>
      </c>
      <c r="E18" s="66">
        <v>3.5</v>
      </c>
      <c r="F18" s="27">
        <v>56</v>
      </c>
      <c r="G18" s="27">
        <v>56</v>
      </c>
      <c r="H18" s="64"/>
      <c r="I18" s="64"/>
      <c r="J18" s="27"/>
      <c r="K18" s="64"/>
      <c r="L18" s="64"/>
      <c r="M18" s="22">
        <v>4</v>
      </c>
      <c r="N18" s="26"/>
      <c r="O18" s="64"/>
      <c r="P18" s="64"/>
      <c r="Q18" s="64"/>
      <c r="R18" s="64"/>
    </row>
    <row r="19" spans="1:19" s="5" customFormat="1" ht="25.15" customHeight="1" x14ac:dyDescent="0.15">
      <c r="A19" s="128"/>
      <c r="B19" s="116"/>
      <c r="C19" s="68">
        <v>13</v>
      </c>
      <c r="D19" s="25" t="s">
        <v>77</v>
      </c>
      <c r="E19" s="66">
        <v>4.5</v>
      </c>
      <c r="F19" s="27">
        <v>80</v>
      </c>
      <c r="G19" s="27">
        <v>64</v>
      </c>
      <c r="H19" s="64" t="s">
        <v>78</v>
      </c>
      <c r="I19" s="64"/>
      <c r="J19" s="27"/>
      <c r="K19" s="64"/>
      <c r="L19" s="64"/>
      <c r="M19" s="26" t="s">
        <v>64</v>
      </c>
      <c r="N19" s="22"/>
      <c r="O19" s="64"/>
      <c r="P19" s="64"/>
      <c r="Q19" s="64"/>
      <c r="R19" s="64"/>
    </row>
    <row r="20" spans="1:19" s="5" customFormat="1" ht="25.15" customHeight="1" x14ac:dyDescent="0.15">
      <c r="A20" s="128"/>
      <c r="B20" s="116"/>
      <c r="C20" s="68">
        <v>14</v>
      </c>
      <c r="D20" s="25" t="s">
        <v>79</v>
      </c>
      <c r="E20" s="66">
        <v>3.5</v>
      </c>
      <c r="F20" s="27">
        <v>64</v>
      </c>
      <c r="G20" s="27">
        <v>48</v>
      </c>
      <c r="H20" s="64" t="s">
        <v>78</v>
      </c>
      <c r="I20" s="64"/>
      <c r="J20" s="27"/>
      <c r="K20" s="64"/>
      <c r="L20" s="64"/>
      <c r="M20" s="26"/>
      <c r="N20" s="22">
        <v>4</v>
      </c>
      <c r="O20" s="64"/>
      <c r="P20" s="64"/>
      <c r="Q20" s="64"/>
      <c r="R20" s="64"/>
    </row>
    <row r="21" spans="1:19" s="5" customFormat="1" ht="15" customHeight="1" x14ac:dyDescent="0.15">
      <c r="A21" s="128"/>
      <c r="B21" s="71"/>
      <c r="C21" s="115" t="s">
        <v>605</v>
      </c>
      <c r="D21" s="114"/>
      <c r="E21" s="66">
        <f t="shared" ref="E21:R21" si="1">SUM(E10:E20)</f>
        <v>45</v>
      </c>
      <c r="F21" s="36">
        <f t="shared" si="1"/>
        <v>792</v>
      </c>
      <c r="G21" s="36">
        <f t="shared" si="1"/>
        <v>648</v>
      </c>
      <c r="H21" s="36">
        <v>80</v>
      </c>
      <c r="I21" s="36">
        <v>64</v>
      </c>
      <c r="J21" s="36">
        <f t="shared" si="1"/>
        <v>0</v>
      </c>
      <c r="K21" s="36">
        <v>17</v>
      </c>
      <c r="L21" s="36">
        <v>13</v>
      </c>
      <c r="M21" s="36">
        <v>20</v>
      </c>
      <c r="N21" s="36">
        <v>8</v>
      </c>
      <c r="O21" s="36">
        <f t="shared" si="1"/>
        <v>0</v>
      </c>
      <c r="P21" s="36">
        <f t="shared" si="1"/>
        <v>0</v>
      </c>
      <c r="Q21" s="36">
        <f t="shared" si="1"/>
        <v>0</v>
      </c>
      <c r="R21" s="36">
        <f t="shared" si="1"/>
        <v>0</v>
      </c>
    </row>
    <row r="22" spans="1:19" s="5" customFormat="1" ht="15" customHeight="1" x14ac:dyDescent="0.15">
      <c r="A22" s="128"/>
      <c r="B22" s="116" t="s">
        <v>596</v>
      </c>
      <c r="C22" s="114">
        <v>15</v>
      </c>
      <c r="D22" s="138" t="s">
        <v>80</v>
      </c>
      <c r="E22" s="134">
        <v>1</v>
      </c>
      <c r="F22" s="137" t="s">
        <v>45</v>
      </c>
      <c r="G22" s="137"/>
      <c r="H22" s="137"/>
      <c r="I22" s="137"/>
      <c r="J22" s="137"/>
      <c r="K22" s="137"/>
      <c r="L22" s="139" t="s">
        <v>499</v>
      </c>
      <c r="M22" s="137"/>
      <c r="N22" s="137"/>
      <c r="O22" s="137"/>
      <c r="P22" s="137"/>
      <c r="Q22" s="137"/>
      <c r="R22" s="137"/>
    </row>
    <row r="23" spans="1:19" s="5" customFormat="1" ht="25.5" customHeight="1" x14ac:dyDescent="0.15">
      <c r="A23" s="128"/>
      <c r="B23" s="116"/>
      <c r="C23" s="114"/>
      <c r="D23" s="138"/>
      <c r="E23" s="134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</row>
    <row r="24" spans="1:19" s="5" customFormat="1" ht="15" customHeight="1" x14ac:dyDescent="0.15">
      <c r="A24" s="128"/>
      <c r="B24" s="116"/>
      <c r="C24" s="114">
        <v>16</v>
      </c>
      <c r="D24" s="138" t="s">
        <v>82</v>
      </c>
      <c r="E24" s="134">
        <v>1</v>
      </c>
      <c r="F24" s="137" t="s">
        <v>81</v>
      </c>
      <c r="G24" s="137"/>
      <c r="H24" s="137"/>
      <c r="I24" s="137"/>
      <c r="J24" s="137"/>
      <c r="K24" s="137"/>
      <c r="L24" s="139" t="s">
        <v>499</v>
      </c>
      <c r="M24" s="137"/>
      <c r="N24" s="137"/>
      <c r="O24" s="137"/>
      <c r="P24" s="137"/>
      <c r="Q24" s="137"/>
      <c r="R24" s="137"/>
    </row>
    <row r="25" spans="1:19" s="5" customFormat="1" ht="15" customHeight="1" x14ac:dyDescent="0.15">
      <c r="A25" s="128"/>
      <c r="B25" s="116"/>
      <c r="C25" s="114"/>
      <c r="D25" s="138"/>
      <c r="E25" s="134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</row>
    <row r="26" spans="1:19" s="5" customFormat="1" ht="15" customHeight="1" x14ac:dyDescent="0.15">
      <c r="A26" s="128"/>
      <c r="B26" s="71"/>
      <c r="C26" s="115" t="s">
        <v>604</v>
      </c>
      <c r="D26" s="114"/>
      <c r="E26" s="66">
        <v>2</v>
      </c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19" s="5" customFormat="1" ht="23.1" customHeight="1" x14ac:dyDescent="0.15">
      <c r="A27" s="116" t="s">
        <v>498</v>
      </c>
      <c r="B27" s="116" t="s">
        <v>598</v>
      </c>
      <c r="C27" s="68">
        <v>17</v>
      </c>
      <c r="D27" s="25" t="s">
        <v>83</v>
      </c>
      <c r="E27" s="66">
        <v>4</v>
      </c>
      <c r="F27" s="27">
        <v>80</v>
      </c>
      <c r="G27" s="27">
        <v>48</v>
      </c>
      <c r="H27" s="64"/>
      <c r="I27" s="64" t="s">
        <v>74</v>
      </c>
      <c r="J27" s="27"/>
      <c r="K27" s="64"/>
      <c r="L27" s="64" t="s">
        <v>64</v>
      </c>
      <c r="M27" s="22"/>
      <c r="N27" s="64"/>
      <c r="O27" s="64"/>
      <c r="P27" s="64"/>
      <c r="Q27" s="64"/>
      <c r="R27" s="64"/>
    </row>
    <row r="28" spans="1:19" s="5" customFormat="1" ht="23.1" customHeight="1" x14ac:dyDescent="0.15">
      <c r="A28" s="128"/>
      <c r="B28" s="116"/>
      <c r="C28" s="68">
        <v>18</v>
      </c>
      <c r="D28" s="25" t="s">
        <v>84</v>
      </c>
      <c r="E28" s="66">
        <v>4</v>
      </c>
      <c r="F28" s="27">
        <v>64</v>
      </c>
      <c r="G28" s="27">
        <v>48</v>
      </c>
      <c r="H28" s="64"/>
      <c r="I28" s="64" t="s">
        <v>78</v>
      </c>
      <c r="J28" s="27"/>
      <c r="K28" s="64"/>
      <c r="L28" s="64"/>
      <c r="M28" s="27"/>
      <c r="N28" s="64"/>
      <c r="O28" s="64" t="s">
        <v>67</v>
      </c>
      <c r="P28" s="64"/>
      <c r="Q28" s="64"/>
      <c r="R28" s="64"/>
    </row>
    <row r="29" spans="1:19" s="5" customFormat="1" ht="23.1" customHeight="1" x14ac:dyDescent="0.15">
      <c r="A29" s="128"/>
      <c r="B29" s="116"/>
      <c r="C29" s="68">
        <v>19</v>
      </c>
      <c r="D29" s="25" t="s">
        <v>85</v>
      </c>
      <c r="E29" s="66">
        <v>4</v>
      </c>
      <c r="F29" s="27">
        <v>64</v>
      </c>
      <c r="G29" s="27">
        <v>48</v>
      </c>
      <c r="H29" s="64"/>
      <c r="I29" s="64" t="s">
        <v>78</v>
      </c>
      <c r="J29" s="27"/>
      <c r="K29" s="64"/>
      <c r="L29" s="64"/>
      <c r="M29" s="64"/>
      <c r="N29" s="27"/>
      <c r="O29" s="64"/>
      <c r="P29" s="64" t="s">
        <v>67</v>
      </c>
      <c r="Q29" s="64"/>
      <c r="R29" s="64"/>
    </row>
    <row r="30" spans="1:19" s="5" customFormat="1" ht="23.1" customHeight="1" x14ac:dyDescent="0.15">
      <c r="A30" s="128"/>
      <c r="B30" s="116"/>
      <c r="C30" s="68">
        <v>20</v>
      </c>
      <c r="D30" s="25" t="s">
        <v>86</v>
      </c>
      <c r="E30" s="66">
        <v>4</v>
      </c>
      <c r="F30" s="27">
        <v>64</v>
      </c>
      <c r="G30" s="27">
        <v>48</v>
      </c>
      <c r="H30" s="64"/>
      <c r="I30" s="64" t="s">
        <v>78</v>
      </c>
      <c r="J30" s="27"/>
      <c r="K30" s="64"/>
      <c r="L30" s="64"/>
      <c r="M30" s="64"/>
      <c r="N30" s="64"/>
      <c r="O30" s="27"/>
      <c r="P30" s="64" t="s">
        <v>67</v>
      </c>
      <c r="Q30" s="64"/>
      <c r="R30" s="64"/>
    </row>
    <row r="31" spans="1:19" s="5" customFormat="1" ht="23.1" customHeight="1" x14ac:dyDescent="0.15">
      <c r="A31" s="128"/>
      <c r="B31" s="116"/>
      <c r="C31" s="68">
        <v>21</v>
      </c>
      <c r="D31" s="25" t="s">
        <v>87</v>
      </c>
      <c r="E31" s="66">
        <v>4</v>
      </c>
      <c r="F31" s="27">
        <v>64</v>
      </c>
      <c r="G31" s="27">
        <v>48</v>
      </c>
      <c r="H31" s="64"/>
      <c r="I31" s="64" t="s">
        <v>78</v>
      </c>
      <c r="J31" s="27"/>
      <c r="K31" s="64"/>
      <c r="L31" s="64"/>
      <c r="M31" s="64"/>
      <c r="N31" s="64" t="s">
        <v>67</v>
      </c>
      <c r="O31" s="64"/>
      <c r="P31" s="27"/>
      <c r="Q31" s="64"/>
      <c r="R31" s="64"/>
    </row>
    <row r="32" spans="1:19" s="5" customFormat="1" ht="23.1" customHeight="1" x14ac:dyDescent="0.15">
      <c r="A32" s="128"/>
      <c r="B32" s="116"/>
      <c r="C32" s="68">
        <v>22</v>
      </c>
      <c r="D32" s="25" t="s">
        <v>88</v>
      </c>
      <c r="E32" s="66">
        <v>3</v>
      </c>
      <c r="F32" s="27">
        <v>48</v>
      </c>
      <c r="G32" s="27">
        <v>32</v>
      </c>
      <c r="H32" s="64"/>
      <c r="I32" s="64" t="s">
        <v>78</v>
      </c>
      <c r="J32" s="27"/>
      <c r="K32" s="64"/>
      <c r="L32" s="64"/>
      <c r="M32" s="64"/>
      <c r="N32" s="64"/>
      <c r="O32" s="34"/>
      <c r="P32" s="27">
        <v>3</v>
      </c>
      <c r="Q32" s="64"/>
      <c r="R32" s="64"/>
    </row>
    <row r="33" spans="1:18" s="5" customFormat="1" ht="23.1" customHeight="1" x14ac:dyDescent="0.15">
      <c r="A33" s="128"/>
      <c r="B33" s="116"/>
      <c r="C33" s="68">
        <v>23</v>
      </c>
      <c r="D33" s="25" t="s">
        <v>89</v>
      </c>
      <c r="E33" s="66">
        <v>3</v>
      </c>
      <c r="F33" s="27">
        <v>48</v>
      </c>
      <c r="G33" s="27">
        <v>32</v>
      </c>
      <c r="H33" s="64"/>
      <c r="I33" s="64" t="s">
        <v>78</v>
      </c>
      <c r="J33" s="27"/>
      <c r="K33" s="64"/>
      <c r="L33" s="64"/>
      <c r="M33" s="64"/>
      <c r="N33" s="64"/>
      <c r="O33" s="34"/>
      <c r="P33" s="27">
        <v>3</v>
      </c>
      <c r="Q33" s="64"/>
      <c r="R33" s="64"/>
    </row>
    <row r="34" spans="1:18" s="5" customFormat="1" ht="23.1" customHeight="1" x14ac:dyDescent="0.15">
      <c r="A34" s="128"/>
      <c r="B34" s="116"/>
      <c r="C34" s="68">
        <v>24</v>
      </c>
      <c r="D34" s="25" t="s">
        <v>90</v>
      </c>
      <c r="E34" s="66">
        <v>3</v>
      </c>
      <c r="F34" s="27">
        <v>48</v>
      </c>
      <c r="G34" s="27">
        <v>48</v>
      </c>
      <c r="H34" s="64"/>
      <c r="I34" s="64" t="s">
        <v>91</v>
      </c>
      <c r="J34" s="27"/>
      <c r="K34" s="64"/>
      <c r="L34" s="64"/>
      <c r="M34" s="64"/>
      <c r="N34" s="64"/>
      <c r="O34" s="64" t="s">
        <v>92</v>
      </c>
      <c r="P34" s="27"/>
      <c r="Q34" s="64"/>
      <c r="R34" s="64"/>
    </row>
    <row r="35" spans="1:18" s="5" customFormat="1" ht="15" customHeight="1" x14ac:dyDescent="0.15">
      <c r="A35" s="128"/>
      <c r="B35" s="116"/>
      <c r="C35" s="128" t="s">
        <v>21</v>
      </c>
      <c r="D35" s="114"/>
      <c r="E35" s="66">
        <f>SUM(E27:E34)</f>
        <v>29</v>
      </c>
      <c r="F35" s="36">
        <v>480</v>
      </c>
      <c r="G35" s="36">
        <v>352</v>
      </c>
      <c r="H35" s="36">
        <f>SUM(H27:H32)</f>
        <v>0</v>
      </c>
      <c r="I35" s="36">
        <v>128</v>
      </c>
      <c r="J35" s="36">
        <f>SUM(J27:J32)</f>
        <v>0</v>
      </c>
      <c r="K35" s="36">
        <f>SUM(K27:K32)</f>
        <v>0</v>
      </c>
      <c r="L35" s="36">
        <v>5</v>
      </c>
      <c r="M35" s="36">
        <f>SUM(M27:M32)</f>
        <v>0</v>
      </c>
      <c r="N35" s="36">
        <v>4</v>
      </c>
      <c r="O35" s="36">
        <v>6</v>
      </c>
      <c r="P35" s="36">
        <v>14</v>
      </c>
      <c r="Q35" s="36">
        <v>0</v>
      </c>
      <c r="R35" s="36">
        <f>SUM(R27:R32)</f>
        <v>0</v>
      </c>
    </row>
    <row r="36" spans="1:18" s="5" customFormat="1" ht="22.15" customHeight="1" x14ac:dyDescent="0.15">
      <c r="A36" s="128"/>
      <c r="B36" s="116"/>
      <c r="C36" s="68">
        <v>25</v>
      </c>
      <c r="D36" s="25" t="s">
        <v>93</v>
      </c>
      <c r="E36" s="66">
        <v>3</v>
      </c>
      <c r="F36" s="27">
        <v>48</v>
      </c>
      <c r="G36" s="27">
        <v>32</v>
      </c>
      <c r="H36" s="64"/>
      <c r="I36" s="64" t="s">
        <v>78</v>
      </c>
      <c r="J36" s="27"/>
      <c r="K36" s="30"/>
      <c r="L36" s="27"/>
      <c r="M36" s="64"/>
      <c r="N36" s="64" t="s">
        <v>70</v>
      </c>
      <c r="O36" s="64"/>
      <c r="P36" s="64"/>
      <c r="Q36" s="64"/>
      <c r="R36" s="64"/>
    </row>
    <row r="37" spans="1:18" s="5" customFormat="1" ht="22.15" customHeight="1" x14ac:dyDescent="0.15">
      <c r="A37" s="128"/>
      <c r="B37" s="116"/>
      <c r="C37" s="68">
        <v>26</v>
      </c>
      <c r="D37" s="28" t="s">
        <v>94</v>
      </c>
      <c r="E37" s="66">
        <v>3</v>
      </c>
      <c r="F37" s="27">
        <v>48</v>
      </c>
      <c r="G37" s="27">
        <v>32</v>
      </c>
      <c r="H37" s="64"/>
      <c r="I37" s="64" t="s">
        <v>78</v>
      </c>
      <c r="J37" s="27"/>
      <c r="K37" s="64"/>
      <c r="L37" s="64"/>
      <c r="M37" s="30"/>
      <c r="N37" s="27">
        <v>3</v>
      </c>
      <c r="O37" s="35"/>
      <c r="P37" s="64"/>
      <c r="Q37" s="64"/>
      <c r="R37" s="64"/>
    </row>
    <row r="38" spans="1:18" s="5" customFormat="1" ht="22.15" customHeight="1" x14ac:dyDescent="0.15">
      <c r="A38" s="128"/>
      <c r="B38" s="116"/>
      <c r="C38" s="68">
        <v>27</v>
      </c>
      <c r="D38" s="25" t="s">
        <v>95</v>
      </c>
      <c r="E38" s="66">
        <v>3</v>
      </c>
      <c r="F38" s="68">
        <v>48</v>
      </c>
      <c r="G38" s="68">
        <v>32</v>
      </c>
      <c r="H38" s="68"/>
      <c r="I38" s="68">
        <v>16</v>
      </c>
      <c r="J38" s="68"/>
      <c r="K38" s="68"/>
      <c r="L38" s="68"/>
      <c r="M38" s="89"/>
      <c r="N38" s="30"/>
      <c r="O38" s="32">
        <v>3</v>
      </c>
      <c r="P38" s="35"/>
      <c r="Q38" s="68"/>
      <c r="R38" s="68"/>
    </row>
    <row r="39" spans="1:18" s="5" customFormat="1" ht="22.15" customHeight="1" x14ac:dyDescent="0.15">
      <c r="A39" s="128"/>
      <c r="B39" s="116"/>
      <c r="C39" s="68">
        <v>28</v>
      </c>
      <c r="D39" s="25" t="s">
        <v>96</v>
      </c>
      <c r="E39" s="66">
        <v>3</v>
      </c>
      <c r="F39" s="27">
        <v>48</v>
      </c>
      <c r="G39" s="27">
        <v>32</v>
      </c>
      <c r="H39" s="64"/>
      <c r="I39" s="64" t="s">
        <v>78</v>
      </c>
      <c r="J39" s="64"/>
      <c r="K39" s="64"/>
      <c r="L39" s="64"/>
      <c r="M39" s="27"/>
      <c r="N39" s="30"/>
      <c r="O39" s="64" t="s">
        <v>70</v>
      </c>
      <c r="P39" s="64"/>
      <c r="Q39" s="64"/>
      <c r="R39" s="64"/>
    </row>
    <row r="40" spans="1:18" s="5" customFormat="1" ht="22.15" customHeight="1" x14ac:dyDescent="0.15">
      <c r="A40" s="128"/>
      <c r="B40" s="116"/>
      <c r="C40" s="68">
        <v>29</v>
      </c>
      <c r="D40" s="25" t="s">
        <v>97</v>
      </c>
      <c r="E40" s="66">
        <v>2</v>
      </c>
      <c r="F40" s="27">
        <v>32</v>
      </c>
      <c r="G40" s="27">
        <v>24</v>
      </c>
      <c r="H40" s="64"/>
      <c r="I40" s="64" t="s">
        <v>98</v>
      </c>
      <c r="J40" s="27"/>
      <c r="K40" s="64"/>
      <c r="L40" s="64"/>
      <c r="M40" s="64"/>
      <c r="N40" s="27"/>
      <c r="O40" s="64"/>
      <c r="P40" s="64" t="s">
        <v>92</v>
      </c>
      <c r="Q40" s="64"/>
      <c r="R40" s="64"/>
    </row>
    <row r="41" spans="1:18" s="5" customFormat="1" ht="22.15" customHeight="1" x14ac:dyDescent="0.15">
      <c r="A41" s="128"/>
      <c r="B41" s="116"/>
      <c r="C41" s="68">
        <v>30</v>
      </c>
      <c r="D41" s="25" t="s">
        <v>99</v>
      </c>
      <c r="E41" s="66">
        <v>2</v>
      </c>
      <c r="F41" s="27">
        <v>32</v>
      </c>
      <c r="G41" s="27">
        <v>32</v>
      </c>
      <c r="H41" s="64"/>
      <c r="I41" s="64"/>
      <c r="J41" s="27"/>
      <c r="K41" s="64"/>
      <c r="L41" s="64"/>
      <c r="M41" s="64"/>
      <c r="N41" s="27"/>
      <c r="O41" s="64"/>
      <c r="P41" s="64"/>
      <c r="Q41" s="64" t="s">
        <v>92</v>
      </c>
      <c r="R41" s="64"/>
    </row>
    <row r="42" spans="1:18" s="5" customFormat="1" ht="15" customHeight="1" x14ac:dyDescent="0.15">
      <c r="A42" s="128"/>
      <c r="B42" s="71"/>
      <c r="C42" s="115" t="s">
        <v>603</v>
      </c>
      <c r="D42" s="114"/>
      <c r="E42" s="66">
        <f t="shared" ref="E42:R42" si="2">SUM(E36:E41)</f>
        <v>16</v>
      </c>
      <c r="F42" s="36">
        <f t="shared" si="2"/>
        <v>256</v>
      </c>
      <c r="G42" s="36">
        <f t="shared" si="2"/>
        <v>184</v>
      </c>
      <c r="H42" s="36">
        <f t="shared" si="2"/>
        <v>0</v>
      </c>
      <c r="I42" s="36">
        <v>72</v>
      </c>
      <c r="J42" s="36">
        <f t="shared" si="2"/>
        <v>0</v>
      </c>
      <c r="K42" s="36">
        <f t="shared" si="2"/>
        <v>0</v>
      </c>
      <c r="L42" s="36">
        <f t="shared" si="2"/>
        <v>0</v>
      </c>
      <c r="M42" s="36">
        <f t="shared" si="2"/>
        <v>0</v>
      </c>
      <c r="N42" s="36">
        <v>6</v>
      </c>
      <c r="O42" s="36">
        <v>6</v>
      </c>
      <c r="P42" s="36">
        <v>2</v>
      </c>
      <c r="Q42" s="36">
        <v>2</v>
      </c>
      <c r="R42" s="36">
        <f t="shared" si="2"/>
        <v>0</v>
      </c>
    </row>
    <row r="43" spans="1:18" s="5" customFormat="1" ht="29.25" customHeight="1" x14ac:dyDescent="0.15">
      <c r="A43" s="128"/>
      <c r="B43" s="71"/>
      <c r="C43" s="125" t="s">
        <v>481</v>
      </c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</row>
    <row r="44" spans="1:18" s="5" customFormat="1" ht="26.25" customHeight="1" x14ac:dyDescent="0.15">
      <c r="A44" s="128"/>
      <c r="B44" s="116" t="s">
        <v>600</v>
      </c>
      <c r="C44" s="68">
        <v>31</v>
      </c>
      <c r="D44" s="25" t="s">
        <v>100</v>
      </c>
      <c r="E44" s="66">
        <v>1.5</v>
      </c>
      <c r="F44" s="71" t="s">
        <v>101</v>
      </c>
      <c r="G44" s="27"/>
      <c r="H44" s="64"/>
      <c r="I44" s="64"/>
      <c r="J44" s="27"/>
      <c r="K44" s="64"/>
      <c r="L44" s="64"/>
      <c r="M44" s="64"/>
      <c r="N44" s="62" t="s">
        <v>500</v>
      </c>
      <c r="O44" s="68"/>
      <c r="P44" s="68"/>
      <c r="Q44" s="68"/>
      <c r="R44" s="68"/>
    </row>
    <row r="45" spans="1:18" s="5" customFormat="1" ht="22.15" customHeight="1" x14ac:dyDescent="0.15">
      <c r="A45" s="128"/>
      <c r="B45" s="116"/>
      <c r="C45" s="68">
        <v>32</v>
      </c>
      <c r="D45" s="25" t="s">
        <v>102</v>
      </c>
      <c r="E45" s="66">
        <v>1.5</v>
      </c>
      <c r="F45" s="68" t="s">
        <v>103</v>
      </c>
      <c r="G45" s="27"/>
      <c r="H45" s="64"/>
      <c r="I45" s="64"/>
      <c r="J45" s="27"/>
      <c r="K45" s="64"/>
      <c r="L45" s="64"/>
      <c r="M45" s="68"/>
      <c r="N45" s="68"/>
      <c r="O45" s="68"/>
      <c r="P45" s="63" t="s">
        <v>501</v>
      </c>
      <c r="Q45" s="68"/>
      <c r="R45" s="68"/>
    </row>
    <row r="46" spans="1:18" s="5" customFormat="1" ht="22.15" customHeight="1" x14ac:dyDescent="0.15">
      <c r="A46" s="128"/>
      <c r="B46" s="116"/>
      <c r="C46" s="68">
        <v>33</v>
      </c>
      <c r="D46" s="25" t="s">
        <v>104</v>
      </c>
      <c r="E46" s="66">
        <v>1</v>
      </c>
      <c r="F46" s="71" t="s">
        <v>105</v>
      </c>
      <c r="G46" s="27"/>
      <c r="H46" s="64"/>
      <c r="I46" s="64"/>
      <c r="J46" s="27"/>
      <c r="K46" s="64"/>
      <c r="L46" s="64"/>
      <c r="M46" s="68"/>
      <c r="N46" s="68"/>
      <c r="O46" s="68"/>
      <c r="P46" s="62" t="s">
        <v>502</v>
      </c>
      <c r="Q46" s="68"/>
      <c r="R46" s="68"/>
    </row>
    <row r="47" spans="1:18" s="5" customFormat="1" ht="22.15" customHeight="1" x14ac:dyDescent="0.15">
      <c r="A47" s="128"/>
      <c r="B47" s="116"/>
      <c r="C47" s="68">
        <v>34</v>
      </c>
      <c r="D47" s="25" t="s">
        <v>106</v>
      </c>
      <c r="E47" s="66">
        <v>1</v>
      </c>
      <c r="F47" s="68" t="s">
        <v>81</v>
      </c>
      <c r="G47" s="68"/>
      <c r="H47" s="68"/>
      <c r="I47" s="68"/>
      <c r="J47" s="68"/>
      <c r="K47" s="68"/>
      <c r="L47" s="68"/>
      <c r="M47" s="68"/>
      <c r="N47" s="68"/>
      <c r="O47" s="68"/>
      <c r="P47" s="63" t="s">
        <v>503</v>
      </c>
      <c r="Q47" s="68"/>
      <c r="R47" s="68"/>
    </row>
    <row r="48" spans="1:18" s="5" customFormat="1" ht="22.15" customHeight="1" x14ac:dyDescent="0.15">
      <c r="A48" s="128"/>
      <c r="B48" s="116"/>
      <c r="C48" s="68">
        <v>35</v>
      </c>
      <c r="D48" s="25" t="s">
        <v>107</v>
      </c>
      <c r="E48" s="66">
        <v>16</v>
      </c>
      <c r="F48" s="71" t="s">
        <v>49</v>
      </c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2" t="s">
        <v>504</v>
      </c>
    </row>
    <row r="49" spans="1:18" s="5" customFormat="1" ht="22.15" customHeight="1" x14ac:dyDescent="0.15">
      <c r="A49" s="128"/>
      <c r="B49" s="116"/>
      <c r="C49" s="116" t="s">
        <v>622</v>
      </c>
      <c r="D49" s="114"/>
      <c r="E49" s="66">
        <f>SUM(E43:E48)</f>
        <v>21</v>
      </c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5" customFormat="1" ht="15" customHeight="1" x14ac:dyDescent="0.15">
      <c r="A50" s="128"/>
      <c r="B50" s="71"/>
      <c r="C50" s="143"/>
      <c r="D50" s="143"/>
      <c r="E50" s="66">
        <v>63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64"/>
      <c r="R50" s="64"/>
    </row>
    <row r="51" spans="1:18" s="5" customFormat="1" ht="23.1" customHeight="1" x14ac:dyDescent="0.15">
      <c r="A51" s="115" t="s">
        <v>576</v>
      </c>
      <c r="B51" s="115" t="s">
        <v>601</v>
      </c>
      <c r="C51" s="78">
        <v>36</v>
      </c>
      <c r="D51" s="25" t="s">
        <v>108</v>
      </c>
      <c r="E51" s="80">
        <v>3</v>
      </c>
      <c r="F51" s="27">
        <v>48</v>
      </c>
      <c r="G51" s="27">
        <v>32</v>
      </c>
      <c r="H51" s="79"/>
      <c r="I51" s="79" t="s">
        <v>78</v>
      </c>
      <c r="J51" s="27"/>
      <c r="K51" s="79"/>
      <c r="L51" s="27"/>
      <c r="M51" s="30"/>
      <c r="N51" s="79"/>
      <c r="O51" s="79"/>
      <c r="P51" s="79"/>
      <c r="Q51" s="79" t="s">
        <v>70</v>
      </c>
      <c r="R51" s="79"/>
    </row>
    <row r="52" spans="1:18" s="5" customFormat="1" ht="23.1" customHeight="1" x14ac:dyDescent="0.15">
      <c r="A52" s="115"/>
      <c r="B52" s="115"/>
      <c r="C52" s="78">
        <v>37</v>
      </c>
      <c r="D52" s="25" t="s">
        <v>109</v>
      </c>
      <c r="E52" s="80">
        <v>3</v>
      </c>
      <c r="F52" s="27">
        <v>48</v>
      </c>
      <c r="G52" s="27">
        <v>32</v>
      </c>
      <c r="H52" s="79"/>
      <c r="I52" s="79" t="s">
        <v>78</v>
      </c>
      <c r="J52" s="27"/>
      <c r="K52" s="79"/>
      <c r="L52" s="27"/>
      <c r="M52" s="30"/>
      <c r="N52" s="79"/>
      <c r="O52" s="79"/>
      <c r="P52" s="79" t="s">
        <v>70</v>
      </c>
      <c r="Q52" s="79"/>
      <c r="R52" s="79"/>
    </row>
    <row r="53" spans="1:18" s="5" customFormat="1" ht="23.1" customHeight="1" x14ac:dyDescent="0.15">
      <c r="A53" s="115"/>
      <c r="B53" s="115"/>
      <c r="C53" s="78">
        <v>38</v>
      </c>
      <c r="D53" s="25" t="s">
        <v>110</v>
      </c>
      <c r="E53" s="80">
        <v>2</v>
      </c>
      <c r="F53" s="27">
        <v>32</v>
      </c>
      <c r="G53" s="27">
        <v>32</v>
      </c>
      <c r="H53" s="79"/>
      <c r="I53" s="79"/>
      <c r="J53" s="27"/>
      <c r="K53" s="79"/>
      <c r="L53" s="27"/>
      <c r="M53" s="30"/>
      <c r="N53" s="30"/>
      <c r="O53" s="79"/>
      <c r="P53" s="79"/>
      <c r="Q53" s="79" t="s">
        <v>92</v>
      </c>
      <c r="R53" s="79"/>
    </row>
    <row r="54" spans="1:18" s="5" customFormat="1" ht="23.1" customHeight="1" x14ac:dyDescent="0.15">
      <c r="A54" s="115"/>
      <c r="B54" s="115"/>
      <c r="C54" s="78">
        <v>39</v>
      </c>
      <c r="D54" s="25" t="s">
        <v>111</v>
      </c>
      <c r="E54" s="80">
        <v>3</v>
      </c>
      <c r="F54" s="27">
        <v>48</v>
      </c>
      <c r="G54" s="27">
        <v>32</v>
      </c>
      <c r="H54" s="79"/>
      <c r="I54" s="79" t="s">
        <v>78</v>
      </c>
      <c r="J54" s="27"/>
      <c r="K54" s="79"/>
      <c r="L54" s="79"/>
      <c r="M54" s="79"/>
      <c r="N54" s="27"/>
      <c r="O54" s="30"/>
      <c r="P54" s="30"/>
      <c r="Q54" s="79" t="s">
        <v>70</v>
      </c>
      <c r="R54" s="79"/>
    </row>
    <row r="55" spans="1:18" s="5" customFormat="1" ht="23.1" customHeight="1" x14ac:dyDescent="0.15">
      <c r="A55" s="115"/>
      <c r="B55" s="115"/>
      <c r="C55" s="78">
        <v>40</v>
      </c>
      <c r="D55" s="25" t="s">
        <v>112</v>
      </c>
      <c r="E55" s="80">
        <v>3</v>
      </c>
      <c r="F55" s="27">
        <v>48</v>
      </c>
      <c r="G55" s="27">
        <v>32</v>
      </c>
      <c r="H55" s="79"/>
      <c r="I55" s="79" t="s">
        <v>78</v>
      </c>
      <c r="J55" s="27"/>
      <c r="K55" s="79"/>
      <c r="L55" s="79"/>
      <c r="M55" s="79"/>
      <c r="N55" s="79"/>
      <c r="O55" s="27">
        <v>3</v>
      </c>
      <c r="P55" s="27"/>
      <c r="Q55" s="79"/>
      <c r="R55" s="79"/>
    </row>
    <row r="56" spans="1:18" s="5" customFormat="1" ht="23.1" customHeight="1" x14ac:dyDescent="0.15">
      <c r="A56" s="115"/>
      <c r="B56" s="115"/>
      <c r="C56" s="78">
        <v>41</v>
      </c>
      <c r="D56" s="25" t="s">
        <v>113</v>
      </c>
      <c r="E56" s="80">
        <v>3</v>
      </c>
      <c r="F56" s="27">
        <v>48</v>
      </c>
      <c r="G56" s="27">
        <v>32</v>
      </c>
      <c r="H56" s="79"/>
      <c r="I56" s="79" t="s">
        <v>78</v>
      </c>
      <c r="J56" s="79"/>
      <c r="K56" s="79"/>
      <c r="L56" s="79"/>
      <c r="M56" s="79"/>
      <c r="N56" s="79"/>
      <c r="O56" s="79"/>
      <c r="P56" s="79" t="s">
        <v>70</v>
      </c>
      <c r="Q56" s="27"/>
      <c r="R56" s="79"/>
    </row>
    <row r="57" spans="1:18" s="5" customFormat="1" ht="23.1" customHeight="1" x14ac:dyDescent="0.15">
      <c r="A57" s="115"/>
      <c r="B57" s="115"/>
      <c r="C57" s="78">
        <v>42</v>
      </c>
      <c r="D57" s="25" t="s">
        <v>114</v>
      </c>
      <c r="E57" s="80">
        <v>1</v>
      </c>
      <c r="F57" s="27">
        <v>16</v>
      </c>
      <c r="G57" s="27">
        <v>16</v>
      </c>
      <c r="H57" s="79"/>
      <c r="I57" s="79"/>
      <c r="J57" s="27"/>
      <c r="K57" s="79"/>
      <c r="L57" s="79"/>
      <c r="M57" s="79"/>
      <c r="N57" s="79"/>
      <c r="O57" s="79"/>
      <c r="P57" s="79"/>
      <c r="Q57" s="79" t="s">
        <v>115</v>
      </c>
      <c r="R57" s="79"/>
    </row>
    <row r="58" spans="1:18" s="5" customFormat="1" ht="15" customHeight="1" x14ac:dyDescent="0.15">
      <c r="A58" s="115"/>
      <c r="B58" s="91"/>
      <c r="C58" s="115" t="s">
        <v>604</v>
      </c>
      <c r="D58" s="114"/>
      <c r="E58" s="80">
        <f>SUM(E51:E57)</f>
        <v>18</v>
      </c>
      <c r="F58" s="88">
        <f>SUM(F51:F57)</f>
        <v>288</v>
      </c>
      <c r="G58" s="88">
        <f>SUM(G51:G57)</f>
        <v>208</v>
      </c>
      <c r="H58" s="88">
        <f t="shared" ref="H58:O58" si="3">SUM(H52:H57)</f>
        <v>0</v>
      </c>
      <c r="I58" s="88">
        <v>80</v>
      </c>
      <c r="J58" s="88">
        <f t="shared" si="3"/>
        <v>0</v>
      </c>
      <c r="K58" s="88">
        <f t="shared" si="3"/>
        <v>0</v>
      </c>
      <c r="L58" s="88">
        <f t="shared" si="3"/>
        <v>0</v>
      </c>
      <c r="M58" s="88">
        <f t="shared" si="3"/>
        <v>0</v>
      </c>
      <c r="N58" s="88">
        <f t="shared" si="3"/>
        <v>0</v>
      </c>
      <c r="O58" s="88">
        <f t="shared" si="3"/>
        <v>3</v>
      </c>
      <c r="P58" s="88">
        <v>6</v>
      </c>
      <c r="Q58" s="88">
        <v>9</v>
      </c>
      <c r="R58" s="79"/>
    </row>
    <row r="59" spans="1:18" s="5" customFormat="1" ht="31.5" customHeight="1" x14ac:dyDescent="0.15">
      <c r="A59" s="115"/>
      <c r="B59" s="91"/>
      <c r="C59" s="114" t="s">
        <v>482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</row>
    <row r="60" spans="1:18" s="5" customFormat="1" ht="22.15" customHeight="1" x14ac:dyDescent="0.15">
      <c r="A60" s="115"/>
      <c r="B60" s="146" t="s">
        <v>602</v>
      </c>
      <c r="C60" s="145" t="s">
        <v>483</v>
      </c>
      <c r="D60" s="145"/>
      <c r="E60" s="80">
        <v>2</v>
      </c>
      <c r="F60" s="119" t="s">
        <v>638</v>
      </c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</row>
    <row r="61" spans="1:18" s="5" customFormat="1" ht="22.15" customHeight="1" x14ac:dyDescent="0.15">
      <c r="A61" s="115"/>
      <c r="B61" s="147"/>
      <c r="C61" s="145" t="s">
        <v>58</v>
      </c>
      <c r="D61" s="145"/>
      <c r="E61" s="80">
        <v>2</v>
      </c>
      <c r="F61" s="116" t="s">
        <v>640</v>
      </c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</row>
    <row r="62" spans="1:18" ht="14.25" customHeight="1" x14ac:dyDescent="0.15">
      <c r="A62" s="115"/>
      <c r="B62" s="148"/>
      <c r="C62" s="145" t="s">
        <v>651</v>
      </c>
      <c r="D62" s="145"/>
      <c r="E62" s="103">
        <v>4</v>
      </c>
      <c r="F62" s="140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2"/>
    </row>
  </sheetData>
  <mergeCells count="80">
    <mergeCell ref="A51:A62"/>
    <mergeCell ref="F62:R62"/>
    <mergeCell ref="C50:D50"/>
    <mergeCell ref="C58:D58"/>
    <mergeCell ref="C59:R59"/>
    <mergeCell ref="C60:D60"/>
    <mergeCell ref="F60:R60"/>
    <mergeCell ref="C61:D61"/>
    <mergeCell ref="F61:R61"/>
    <mergeCell ref="B51:B57"/>
    <mergeCell ref="C62:D62"/>
    <mergeCell ref="B60:B62"/>
    <mergeCell ref="P24:P25"/>
    <mergeCell ref="Q24:Q25"/>
    <mergeCell ref="R24:R25"/>
    <mergeCell ref="C26:D26"/>
    <mergeCell ref="A27:A50"/>
    <mergeCell ref="C35:D35"/>
    <mergeCell ref="C42:D42"/>
    <mergeCell ref="C43:R43"/>
    <mergeCell ref="C49:D49"/>
    <mergeCell ref="B27:B41"/>
    <mergeCell ref="B44:B49"/>
    <mergeCell ref="K24:K25"/>
    <mergeCell ref="L24:L25"/>
    <mergeCell ref="M24:M25"/>
    <mergeCell ref="N24:N25"/>
    <mergeCell ref="O24:O25"/>
    <mergeCell ref="E24:E25"/>
    <mergeCell ref="F24:F25"/>
    <mergeCell ref="G24:G25"/>
    <mergeCell ref="I24:I25"/>
    <mergeCell ref="J24:J25"/>
    <mergeCell ref="R22:R23"/>
    <mergeCell ref="A10:A26"/>
    <mergeCell ref="C21:D21"/>
    <mergeCell ref="C22:C23"/>
    <mergeCell ref="D22:D23"/>
    <mergeCell ref="E22:E23"/>
    <mergeCell ref="P22:P23"/>
    <mergeCell ref="Q22:Q23"/>
    <mergeCell ref="G22:G23"/>
    <mergeCell ref="H22:H23"/>
    <mergeCell ref="I22:I23"/>
    <mergeCell ref="J22:J23"/>
    <mergeCell ref="H24:H25"/>
    <mergeCell ref="L22:L23"/>
    <mergeCell ref="M22:M23"/>
    <mergeCell ref="N22:N23"/>
    <mergeCell ref="A6:A9"/>
    <mergeCell ref="C9:D9"/>
    <mergeCell ref="F22:F23"/>
    <mergeCell ref="O3:O5"/>
    <mergeCell ref="P3:P5"/>
    <mergeCell ref="O22:O23"/>
    <mergeCell ref="K22:K23"/>
    <mergeCell ref="J3:J5"/>
    <mergeCell ref="K3:K5"/>
    <mergeCell ref="L3:L5"/>
    <mergeCell ref="M3:M5"/>
    <mergeCell ref="B6:B8"/>
    <mergeCell ref="B10:B20"/>
    <mergeCell ref="B22:B25"/>
    <mergeCell ref="C24:C25"/>
    <mergeCell ref="D24:D25"/>
    <mergeCell ref="A1:R1"/>
    <mergeCell ref="A2:A5"/>
    <mergeCell ref="C2:C5"/>
    <mergeCell ref="D2:D5"/>
    <mergeCell ref="E2:E5"/>
    <mergeCell ref="F2:F5"/>
    <mergeCell ref="G2:J2"/>
    <mergeCell ref="K2:R2"/>
    <mergeCell ref="G3:G5"/>
    <mergeCell ref="H3:H5"/>
    <mergeCell ref="I3:I5"/>
    <mergeCell ref="Q3:Q5"/>
    <mergeCell ref="R3:R5"/>
    <mergeCell ref="N3:N5"/>
    <mergeCell ref="B2:B5"/>
  </mergeCells>
  <phoneticPr fontId="1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topLeftCell="A55" zoomScaleNormal="100" workbookViewId="0">
      <selection activeCell="D15" sqref="D15:L16"/>
    </sheetView>
  </sheetViews>
  <sheetFormatPr defaultRowHeight="14.25" x14ac:dyDescent="0.15"/>
  <cols>
    <col min="1" max="1" width="10.875" customWidth="1"/>
    <col min="5" max="5" width="19.125" customWidth="1"/>
    <col min="13" max="19" width="0" hidden="1" customWidth="1"/>
  </cols>
  <sheetData>
    <row r="1" spans="1:19" s="5" customFormat="1" ht="40.5" customHeight="1" x14ac:dyDescent="0.15">
      <c r="A1" s="149" t="s">
        <v>636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</row>
    <row r="2" spans="1:19" s="5" customFormat="1" ht="12" customHeight="1" x14ac:dyDescent="0.15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</row>
    <row r="3" spans="1:19" s="5" customFormat="1" ht="24" customHeight="1" x14ac:dyDescent="0.15">
      <c r="A3" s="114" t="s">
        <v>485</v>
      </c>
      <c r="B3" s="115" t="s">
        <v>591</v>
      </c>
      <c r="C3" s="114"/>
      <c r="D3" s="115" t="s">
        <v>509</v>
      </c>
      <c r="E3" s="115" t="s">
        <v>510</v>
      </c>
      <c r="F3" s="121" t="s">
        <v>511</v>
      </c>
      <c r="G3" s="120" t="s">
        <v>488</v>
      </c>
      <c r="H3" s="120" t="s">
        <v>492</v>
      </c>
      <c r="I3" s="120"/>
      <c r="J3" s="120"/>
      <c r="K3" s="120"/>
      <c r="L3" s="119" t="s">
        <v>549</v>
      </c>
      <c r="M3" s="119"/>
      <c r="N3" s="119"/>
      <c r="O3" s="119"/>
      <c r="P3" s="119"/>
      <c r="Q3" s="119"/>
      <c r="R3" s="119"/>
      <c r="S3" s="119"/>
    </row>
    <row r="4" spans="1:19" s="5" customFormat="1" ht="15" customHeight="1" x14ac:dyDescent="0.15">
      <c r="A4" s="114"/>
      <c r="B4" s="114"/>
      <c r="C4" s="114"/>
      <c r="D4" s="114"/>
      <c r="E4" s="114"/>
      <c r="F4" s="134"/>
      <c r="G4" s="119"/>
      <c r="H4" s="120" t="s">
        <v>490</v>
      </c>
      <c r="I4" s="120" t="s">
        <v>457</v>
      </c>
      <c r="J4" s="119" t="s">
        <v>573</v>
      </c>
      <c r="K4" s="120" t="s">
        <v>458</v>
      </c>
      <c r="L4" s="120" t="s">
        <v>459</v>
      </c>
      <c r="M4" s="122" t="s">
        <v>460</v>
      </c>
      <c r="N4" s="122" t="s">
        <v>461</v>
      </c>
      <c r="O4" s="122" t="s">
        <v>462</v>
      </c>
      <c r="P4" s="122" t="s">
        <v>463</v>
      </c>
      <c r="Q4" s="122" t="s">
        <v>464</v>
      </c>
      <c r="R4" s="122" t="s">
        <v>465</v>
      </c>
      <c r="S4" s="122" t="s">
        <v>466</v>
      </c>
    </row>
    <row r="5" spans="1:19" s="5" customFormat="1" ht="15" customHeight="1" x14ac:dyDescent="0.15">
      <c r="A5" s="114"/>
      <c r="B5" s="114"/>
      <c r="C5" s="114"/>
      <c r="D5" s="114"/>
      <c r="E5" s="114"/>
      <c r="F5" s="134"/>
      <c r="G5" s="119"/>
      <c r="H5" s="120"/>
      <c r="I5" s="119"/>
      <c r="J5" s="120"/>
      <c r="K5" s="119"/>
      <c r="L5" s="119"/>
      <c r="M5" s="119" t="s">
        <v>0</v>
      </c>
      <c r="N5" s="119" t="s">
        <v>1</v>
      </c>
      <c r="O5" s="119" t="s">
        <v>2</v>
      </c>
      <c r="P5" s="119" t="s">
        <v>3</v>
      </c>
      <c r="Q5" s="119" t="s">
        <v>4</v>
      </c>
      <c r="R5" s="119" t="s">
        <v>5</v>
      </c>
      <c r="S5" s="119" t="s">
        <v>6</v>
      </c>
    </row>
    <row r="6" spans="1:19" s="5" customFormat="1" ht="15" customHeight="1" x14ac:dyDescent="0.15">
      <c r="A6" s="114"/>
      <c r="B6" s="114"/>
      <c r="C6" s="114"/>
      <c r="D6" s="114"/>
      <c r="E6" s="114"/>
      <c r="F6" s="134"/>
      <c r="G6" s="119"/>
      <c r="H6" s="120"/>
      <c r="I6" s="119"/>
      <c r="J6" s="120"/>
      <c r="K6" s="119"/>
      <c r="L6" s="119"/>
      <c r="M6" s="119"/>
      <c r="N6" s="119"/>
      <c r="O6" s="119"/>
      <c r="P6" s="119"/>
      <c r="Q6" s="119"/>
      <c r="R6" s="119"/>
      <c r="S6" s="119"/>
    </row>
    <row r="7" spans="1:19" ht="24.4" customHeight="1" x14ac:dyDescent="0.15">
      <c r="A7" s="116" t="s">
        <v>577</v>
      </c>
      <c r="B7" s="152" t="s">
        <v>580</v>
      </c>
      <c r="C7" s="83" t="s">
        <v>59</v>
      </c>
      <c r="D7" s="82">
        <v>1</v>
      </c>
      <c r="E7" s="19" t="s">
        <v>60</v>
      </c>
      <c r="F7" s="20">
        <v>2</v>
      </c>
      <c r="G7" s="21">
        <v>128</v>
      </c>
      <c r="H7" s="21">
        <v>32</v>
      </c>
      <c r="I7" s="21"/>
      <c r="J7" s="21"/>
      <c r="K7" s="21">
        <v>96</v>
      </c>
      <c r="L7" s="21">
        <v>2</v>
      </c>
      <c r="M7" s="21">
        <v>2</v>
      </c>
      <c r="N7" s="21"/>
      <c r="O7" s="21"/>
      <c r="P7" s="21"/>
      <c r="Q7" s="21"/>
      <c r="R7" s="21"/>
      <c r="S7" s="21"/>
    </row>
    <row r="8" spans="1:19" ht="35.25" customHeight="1" x14ac:dyDescent="0.15">
      <c r="A8" s="116"/>
      <c r="B8" s="152"/>
      <c r="C8" s="82" t="s">
        <v>117</v>
      </c>
      <c r="D8" s="82">
        <v>2</v>
      </c>
      <c r="E8" s="23" t="s">
        <v>61</v>
      </c>
      <c r="F8" s="24">
        <v>8</v>
      </c>
      <c r="G8" s="22">
        <v>192</v>
      </c>
      <c r="H8" s="22">
        <v>192</v>
      </c>
      <c r="I8" s="22"/>
      <c r="J8" s="22"/>
      <c r="K8" s="22"/>
      <c r="L8" s="22">
        <v>3</v>
      </c>
      <c r="M8" s="22">
        <v>3</v>
      </c>
      <c r="N8" s="22">
        <v>3</v>
      </c>
      <c r="O8" s="22">
        <v>3</v>
      </c>
      <c r="P8" s="86"/>
      <c r="Q8" s="22"/>
      <c r="R8" s="22"/>
      <c r="S8" s="22"/>
    </row>
    <row r="9" spans="1:19" ht="67.5" customHeight="1" x14ac:dyDescent="0.15">
      <c r="A9" s="116"/>
      <c r="B9" s="152"/>
      <c r="C9" s="83" t="s">
        <v>118</v>
      </c>
      <c r="D9" s="82">
        <v>3</v>
      </c>
      <c r="E9" s="23" t="s">
        <v>119</v>
      </c>
      <c r="F9" s="24">
        <v>2</v>
      </c>
      <c r="G9" s="22">
        <v>48</v>
      </c>
      <c r="H9" s="22">
        <v>16</v>
      </c>
      <c r="I9" s="22"/>
      <c r="J9" s="22">
        <v>32</v>
      </c>
      <c r="K9" s="22"/>
      <c r="L9" s="22">
        <v>3</v>
      </c>
      <c r="M9" s="22"/>
      <c r="N9" s="22"/>
      <c r="O9" s="22"/>
      <c r="P9" s="22"/>
      <c r="Q9" s="22"/>
      <c r="R9" s="22"/>
      <c r="S9" s="22"/>
    </row>
    <row r="10" spans="1:19" ht="66" customHeight="1" x14ac:dyDescent="0.15">
      <c r="A10" s="116"/>
      <c r="B10" s="152"/>
      <c r="C10" s="57" t="s">
        <v>507</v>
      </c>
      <c r="D10" s="82">
        <v>4</v>
      </c>
      <c r="E10" s="23" t="s">
        <v>120</v>
      </c>
      <c r="F10" s="24">
        <v>1</v>
      </c>
      <c r="G10" s="22">
        <v>16</v>
      </c>
      <c r="H10" s="22">
        <v>16</v>
      </c>
      <c r="I10" s="22"/>
      <c r="J10" s="22"/>
      <c r="K10" s="22"/>
      <c r="L10" s="22">
        <v>2</v>
      </c>
      <c r="M10" s="22"/>
      <c r="N10" s="22"/>
      <c r="O10" s="22"/>
      <c r="P10" s="22"/>
      <c r="Q10" s="22"/>
      <c r="R10" s="22"/>
      <c r="S10" s="22"/>
    </row>
    <row r="11" spans="1:19" s="5" customFormat="1" ht="15" customHeight="1" x14ac:dyDescent="0.15">
      <c r="A11" s="116"/>
      <c r="B11" s="95"/>
      <c r="C11" s="126" t="s">
        <v>605</v>
      </c>
      <c r="D11" s="125"/>
      <c r="E11" s="125"/>
      <c r="F11" s="24">
        <f>SUM(F7:F10)</f>
        <v>13</v>
      </c>
      <c r="G11" s="24">
        <f t="shared" ref="G11:Q11" si="0">SUM(G7:G10)</f>
        <v>384</v>
      </c>
      <c r="H11" s="24">
        <f t="shared" si="0"/>
        <v>256</v>
      </c>
      <c r="I11" s="24">
        <f t="shared" si="0"/>
        <v>0</v>
      </c>
      <c r="J11" s="24">
        <f t="shared" si="0"/>
        <v>32</v>
      </c>
      <c r="K11" s="24">
        <f t="shared" si="0"/>
        <v>96</v>
      </c>
      <c r="L11" s="24">
        <f t="shared" si="0"/>
        <v>10</v>
      </c>
      <c r="M11" s="24">
        <f t="shared" si="0"/>
        <v>5</v>
      </c>
      <c r="N11" s="24">
        <f t="shared" si="0"/>
        <v>3</v>
      </c>
      <c r="O11" s="24">
        <f t="shared" si="0"/>
        <v>3</v>
      </c>
      <c r="P11" s="24">
        <f t="shared" si="0"/>
        <v>0</v>
      </c>
      <c r="Q11" s="24">
        <f t="shared" si="0"/>
        <v>0</v>
      </c>
      <c r="R11" s="22"/>
      <c r="S11" s="22"/>
    </row>
    <row r="12" spans="1:19" s="5" customFormat="1" ht="25.15" customHeight="1" x14ac:dyDescent="0.15">
      <c r="A12" s="116" t="s">
        <v>505</v>
      </c>
      <c r="B12" s="116" t="s">
        <v>508</v>
      </c>
      <c r="C12" s="116"/>
      <c r="D12" s="78">
        <v>5</v>
      </c>
      <c r="E12" s="25" t="s">
        <v>121</v>
      </c>
      <c r="F12" s="24">
        <v>1.5</v>
      </c>
      <c r="G12" s="22">
        <v>24</v>
      </c>
      <c r="H12" s="22">
        <v>24</v>
      </c>
      <c r="I12" s="26"/>
      <c r="J12" s="26"/>
      <c r="K12" s="22"/>
      <c r="L12" s="22">
        <v>3</v>
      </c>
      <c r="M12" s="26"/>
      <c r="N12" s="26"/>
      <c r="O12" s="26"/>
      <c r="P12" s="26"/>
      <c r="Q12" s="79"/>
      <c r="R12" s="79"/>
      <c r="S12" s="79"/>
    </row>
    <row r="13" spans="1:19" s="5" customFormat="1" ht="25.15" customHeight="1" x14ac:dyDescent="0.15">
      <c r="A13" s="116"/>
      <c r="B13" s="116"/>
      <c r="C13" s="116"/>
      <c r="D13" s="78">
        <v>6</v>
      </c>
      <c r="E13" s="25" t="s">
        <v>122</v>
      </c>
      <c r="F13" s="24">
        <v>1.5</v>
      </c>
      <c r="G13" s="22">
        <v>24</v>
      </c>
      <c r="H13" s="22">
        <v>24</v>
      </c>
      <c r="I13" s="26"/>
      <c r="J13" s="26"/>
      <c r="K13" s="22"/>
      <c r="L13" s="22">
        <v>3</v>
      </c>
      <c r="M13" s="26"/>
      <c r="N13" s="26"/>
      <c r="O13" s="26"/>
      <c r="P13" s="26"/>
      <c r="Q13" s="79"/>
      <c r="R13" s="79"/>
      <c r="S13" s="79"/>
    </row>
    <row r="14" spans="1:19" s="5" customFormat="1" ht="25.15" customHeight="1" x14ac:dyDescent="0.15">
      <c r="A14" s="116"/>
      <c r="B14" s="116"/>
      <c r="C14" s="116"/>
      <c r="D14" s="78">
        <v>7</v>
      </c>
      <c r="E14" s="25" t="s">
        <v>123</v>
      </c>
      <c r="F14" s="24">
        <v>3</v>
      </c>
      <c r="G14" s="22">
        <v>64</v>
      </c>
      <c r="H14" s="22">
        <v>32</v>
      </c>
      <c r="I14" s="26"/>
      <c r="J14" s="26" t="s">
        <v>74</v>
      </c>
      <c r="K14" s="22"/>
      <c r="L14" s="22"/>
      <c r="M14" s="26" t="s">
        <v>67</v>
      </c>
      <c r="N14" s="26"/>
      <c r="O14" s="26"/>
      <c r="P14" s="26"/>
      <c r="Q14" s="79"/>
      <c r="R14" s="79"/>
      <c r="S14" s="79"/>
    </row>
    <row r="15" spans="1:19" s="5" customFormat="1" ht="25.15" customHeight="1" x14ac:dyDescent="0.15">
      <c r="A15" s="116"/>
      <c r="B15" s="116"/>
      <c r="C15" s="116"/>
      <c r="D15" s="78">
        <v>8</v>
      </c>
      <c r="E15" s="25" t="s">
        <v>124</v>
      </c>
      <c r="F15" s="24">
        <v>3.5</v>
      </c>
      <c r="G15" s="22">
        <v>72</v>
      </c>
      <c r="H15" s="22">
        <v>40</v>
      </c>
      <c r="I15" s="26" t="s">
        <v>74</v>
      </c>
      <c r="J15" s="26"/>
      <c r="K15" s="22"/>
      <c r="L15" s="22">
        <v>5</v>
      </c>
      <c r="M15" s="26"/>
      <c r="N15" s="26"/>
      <c r="O15" s="26"/>
      <c r="P15" s="26"/>
      <c r="Q15" s="79"/>
      <c r="R15" s="79"/>
      <c r="S15" s="79"/>
    </row>
    <row r="16" spans="1:19" s="5" customFormat="1" ht="25.15" customHeight="1" x14ac:dyDescent="0.15">
      <c r="A16" s="116"/>
      <c r="B16" s="116"/>
      <c r="C16" s="116"/>
      <c r="D16" s="78">
        <v>9</v>
      </c>
      <c r="E16" s="28" t="s">
        <v>125</v>
      </c>
      <c r="F16" s="24">
        <v>3.5</v>
      </c>
      <c r="G16" s="22">
        <v>64</v>
      </c>
      <c r="H16" s="22">
        <v>48</v>
      </c>
      <c r="I16" s="26" t="s">
        <v>78</v>
      </c>
      <c r="J16" s="26"/>
      <c r="K16" s="22"/>
      <c r="L16" s="22">
        <v>4</v>
      </c>
      <c r="M16" s="29"/>
      <c r="N16" s="26"/>
      <c r="O16" s="26"/>
      <c r="P16" s="26"/>
      <c r="Q16" s="79"/>
      <c r="R16" s="79"/>
      <c r="S16" s="79"/>
    </row>
    <row r="17" spans="1:20" s="5" customFormat="1" ht="25.15" customHeight="1" x14ac:dyDescent="0.15">
      <c r="A17" s="116"/>
      <c r="B17" s="116"/>
      <c r="C17" s="116"/>
      <c r="D17" s="78">
        <v>10</v>
      </c>
      <c r="E17" s="25" t="s">
        <v>126</v>
      </c>
      <c r="F17" s="80">
        <v>1.5</v>
      </c>
      <c r="G17" s="27">
        <v>28</v>
      </c>
      <c r="H17" s="27">
        <v>20</v>
      </c>
      <c r="I17" s="79" t="s">
        <v>98</v>
      </c>
      <c r="J17" s="79"/>
      <c r="K17" s="30"/>
      <c r="L17" s="79"/>
      <c r="M17" s="27">
        <v>5</v>
      </c>
      <c r="N17" s="79"/>
      <c r="O17" s="79"/>
      <c r="P17" s="79"/>
      <c r="Q17" s="79"/>
      <c r="R17" s="79"/>
      <c r="S17" s="79"/>
    </row>
    <row r="18" spans="1:20" s="5" customFormat="1" ht="25.15" customHeight="1" x14ac:dyDescent="0.15">
      <c r="A18" s="116"/>
      <c r="B18" s="116"/>
      <c r="C18" s="116"/>
      <c r="D18" s="78">
        <v>11</v>
      </c>
      <c r="E18" s="25" t="s">
        <v>127</v>
      </c>
      <c r="F18" s="80">
        <v>3.5</v>
      </c>
      <c r="G18" s="27">
        <v>64</v>
      </c>
      <c r="H18" s="27">
        <v>48</v>
      </c>
      <c r="I18" s="79"/>
      <c r="J18" s="79"/>
      <c r="K18" s="27">
        <v>16</v>
      </c>
      <c r="L18" s="79"/>
      <c r="M18" s="27">
        <v>6</v>
      </c>
      <c r="N18" s="79"/>
      <c r="O18" s="79"/>
      <c r="P18" s="79"/>
      <c r="Q18" s="79"/>
      <c r="R18" s="79"/>
      <c r="S18" s="79"/>
    </row>
    <row r="19" spans="1:20" s="5" customFormat="1" ht="25.15" customHeight="1" x14ac:dyDescent="0.15">
      <c r="A19" s="116"/>
      <c r="B19" s="116"/>
      <c r="C19" s="116"/>
      <c r="D19" s="78">
        <v>12</v>
      </c>
      <c r="E19" s="25" t="s">
        <v>128</v>
      </c>
      <c r="F19" s="31">
        <v>2.5</v>
      </c>
      <c r="G19" s="90">
        <v>48</v>
      </c>
      <c r="H19" s="90">
        <v>32</v>
      </c>
      <c r="I19" s="90">
        <v>16</v>
      </c>
      <c r="J19" s="90"/>
      <c r="K19" s="90"/>
      <c r="L19" s="90"/>
      <c r="M19" s="90">
        <v>4</v>
      </c>
      <c r="N19" s="90"/>
      <c r="O19" s="90"/>
      <c r="P19" s="90"/>
      <c r="Q19" s="90"/>
      <c r="R19" s="90"/>
      <c r="S19" s="90"/>
      <c r="T19" s="33"/>
    </row>
    <row r="20" spans="1:20" s="5" customFormat="1" ht="25.15" customHeight="1" x14ac:dyDescent="0.15">
      <c r="A20" s="116"/>
      <c r="B20" s="116"/>
      <c r="C20" s="116"/>
      <c r="D20" s="78">
        <v>13</v>
      </c>
      <c r="E20" s="25" t="s">
        <v>129</v>
      </c>
      <c r="F20" s="80">
        <v>2</v>
      </c>
      <c r="G20" s="27">
        <v>40</v>
      </c>
      <c r="H20" s="27">
        <v>24</v>
      </c>
      <c r="I20" s="79"/>
      <c r="J20" s="79"/>
      <c r="K20" s="27">
        <v>16</v>
      </c>
      <c r="L20" s="79"/>
      <c r="M20" s="79" t="s">
        <v>67</v>
      </c>
      <c r="N20" s="22"/>
      <c r="O20" s="26"/>
      <c r="P20" s="79"/>
      <c r="Q20" s="79"/>
      <c r="R20" s="79"/>
      <c r="S20" s="79"/>
    </row>
    <row r="21" spans="1:20" s="5" customFormat="1" ht="25.15" customHeight="1" x14ac:dyDescent="0.15">
      <c r="A21" s="116"/>
      <c r="B21" s="116"/>
      <c r="C21" s="116"/>
      <c r="D21" s="78">
        <v>14</v>
      </c>
      <c r="E21" s="25" t="s">
        <v>130</v>
      </c>
      <c r="F21" s="80">
        <v>2</v>
      </c>
      <c r="G21" s="27">
        <v>32</v>
      </c>
      <c r="H21" s="27">
        <v>32</v>
      </c>
      <c r="I21" s="79"/>
      <c r="J21" s="79"/>
      <c r="K21" s="27"/>
      <c r="L21" s="79"/>
      <c r="M21" s="79"/>
      <c r="N21" s="26" t="s">
        <v>92</v>
      </c>
      <c r="O21" s="22"/>
      <c r="P21" s="79"/>
      <c r="Q21" s="79"/>
      <c r="R21" s="79"/>
      <c r="S21" s="79"/>
    </row>
    <row r="22" spans="1:20" s="5" customFormat="1" ht="25.15" customHeight="1" x14ac:dyDescent="0.15">
      <c r="A22" s="116"/>
      <c r="B22" s="116"/>
      <c r="C22" s="116"/>
      <c r="D22" s="78">
        <v>15</v>
      </c>
      <c r="E22" s="25" t="s">
        <v>131</v>
      </c>
      <c r="F22" s="80">
        <v>3.5</v>
      </c>
      <c r="G22" s="27">
        <v>56</v>
      </c>
      <c r="H22" s="27">
        <v>56</v>
      </c>
      <c r="I22" s="79"/>
      <c r="J22" s="79"/>
      <c r="K22" s="27"/>
      <c r="L22" s="79"/>
      <c r="M22" s="79"/>
      <c r="N22" s="26" t="s">
        <v>132</v>
      </c>
      <c r="O22" s="22"/>
      <c r="P22" s="79"/>
      <c r="Q22" s="79"/>
      <c r="R22" s="79"/>
      <c r="S22" s="79"/>
    </row>
    <row r="23" spans="1:20" s="5" customFormat="1" ht="22.15" customHeight="1" x14ac:dyDescent="0.15">
      <c r="A23" s="116"/>
      <c r="B23" s="116"/>
      <c r="C23" s="116"/>
      <c r="D23" s="78">
        <v>16</v>
      </c>
      <c r="E23" s="25" t="s">
        <v>133</v>
      </c>
      <c r="F23" s="80">
        <v>3.5</v>
      </c>
      <c r="G23" s="27">
        <v>56</v>
      </c>
      <c r="H23" s="27">
        <v>56</v>
      </c>
      <c r="I23" s="79"/>
      <c r="J23" s="79"/>
      <c r="K23" s="27"/>
      <c r="L23" s="79"/>
      <c r="M23" s="79"/>
      <c r="N23" s="79" t="s">
        <v>67</v>
      </c>
      <c r="O23" s="79"/>
      <c r="P23" s="27"/>
      <c r="Q23" s="79"/>
      <c r="R23" s="79"/>
      <c r="S23" s="79"/>
    </row>
    <row r="24" spans="1:20" s="5" customFormat="1" ht="22.15" customHeight="1" x14ac:dyDescent="0.15">
      <c r="A24" s="116"/>
      <c r="B24" s="116"/>
      <c r="C24" s="116"/>
      <c r="D24" s="78">
        <v>17</v>
      </c>
      <c r="E24" s="25" t="s">
        <v>134</v>
      </c>
      <c r="F24" s="80">
        <v>4</v>
      </c>
      <c r="G24" s="27">
        <v>64</v>
      </c>
      <c r="H24" s="27">
        <v>64</v>
      </c>
      <c r="I24" s="79"/>
      <c r="J24" s="79"/>
      <c r="K24" s="27"/>
      <c r="L24" s="79"/>
      <c r="M24" s="79"/>
      <c r="N24" s="79" t="s">
        <v>67</v>
      </c>
      <c r="O24" s="79"/>
      <c r="P24" s="27"/>
      <c r="Q24" s="79"/>
      <c r="R24" s="79"/>
      <c r="S24" s="79"/>
    </row>
    <row r="25" spans="1:20" s="5" customFormat="1" ht="22.15" customHeight="1" x14ac:dyDescent="0.15">
      <c r="A25" s="116"/>
      <c r="B25" s="116"/>
      <c r="C25" s="116"/>
      <c r="D25" s="78">
        <v>18</v>
      </c>
      <c r="E25" s="25" t="s">
        <v>135</v>
      </c>
      <c r="F25" s="80">
        <v>2.5</v>
      </c>
      <c r="G25" s="27">
        <v>80</v>
      </c>
      <c r="H25" s="27"/>
      <c r="I25" s="79" t="s">
        <v>136</v>
      </c>
      <c r="J25" s="79"/>
      <c r="K25" s="27"/>
      <c r="L25" s="79"/>
      <c r="M25" s="79"/>
      <c r="N25" s="79" t="s">
        <v>67</v>
      </c>
      <c r="O25" s="79" t="s">
        <v>67</v>
      </c>
      <c r="P25" s="27"/>
      <c r="Q25" s="79"/>
      <c r="R25" s="79"/>
      <c r="S25" s="79"/>
    </row>
    <row r="26" spans="1:20" s="5" customFormat="1" ht="22.15" customHeight="1" x14ac:dyDescent="0.15">
      <c r="A26" s="116"/>
      <c r="B26" s="116"/>
      <c r="C26" s="116"/>
      <c r="D26" s="78">
        <v>19</v>
      </c>
      <c r="E26" s="25" t="s">
        <v>137</v>
      </c>
      <c r="F26" s="80">
        <v>3.5</v>
      </c>
      <c r="G26" s="27">
        <v>56</v>
      </c>
      <c r="H26" s="27">
        <v>56</v>
      </c>
      <c r="I26" s="79"/>
      <c r="J26" s="79"/>
      <c r="K26" s="27"/>
      <c r="L26" s="79"/>
      <c r="M26" s="79"/>
      <c r="N26" s="79"/>
      <c r="O26" s="79" t="s">
        <v>67</v>
      </c>
      <c r="P26" s="27"/>
      <c r="Q26" s="79"/>
      <c r="R26" s="79"/>
      <c r="S26" s="79"/>
    </row>
    <row r="27" spans="1:20" s="5" customFormat="1" ht="22.15" customHeight="1" x14ac:dyDescent="0.15">
      <c r="A27" s="116"/>
      <c r="B27" s="116"/>
      <c r="C27" s="116"/>
      <c r="D27" s="78">
        <v>20</v>
      </c>
      <c r="E27" s="25" t="s">
        <v>138</v>
      </c>
      <c r="F27" s="80">
        <v>1</v>
      </c>
      <c r="G27" s="27">
        <v>32</v>
      </c>
      <c r="H27" s="27"/>
      <c r="I27" s="79" t="s">
        <v>74</v>
      </c>
      <c r="J27" s="79"/>
      <c r="K27" s="27"/>
      <c r="L27" s="79"/>
      <c r="M27" s="79"/>
      <c r="N27" s="79"/>
      <c r="O27" s="79" t="s">
        <v>67</v>
      </c>
      <c r="P27" s="27"/>
      <c r="Q27" s="79"/>
      <c r="R27" s="79"/>
      <c r="S27" s="79"/>
    </row>
    <row r="28" spans="1:20" s="5" customFormat="1" ht="15" customHeight="1" x14ac:dyDescent="0.15">
      <c r="A28" s="116"/>
      <c r="B28" s="116"/>
      <c r="C28" s="116"/>
      <c r="D28" s="115" t="s">
        <v>618</v>
      </c>
      <c r="E28" s="114"/>
      <c r="F28" s="80">
        <f>SUM(F12:F27)</f>
        <v>42.5</v>
      </c>
      <c r="G28" s="88">
        <f>SUM(G12:G27)</f>
        <v>804</v>
      </c>
      <c r="H28" s="88">
        <f>SUM(H12:H27)</f>
        <v>556</v>
      </c>
      <c r="I28" s="88">
        <f>SUM(I12:I27)</f>
        <v>16</v>
      </c>
      <c r="J28" s="88">
        <f>SUM(J12:J23)</f>
        <v>0</v>
      </c>
      <c r="K28" s="88">
        <f>SUM(K12:K23)</f>
        <v>32</v>
      </c>
      <c r="L28" s="88">
        <f>SUM(L12:L23)</f>
        <v>15</v>
      </c>
      <c r="M28" s="88">
        <f>SUM(M12:M23)</f>
        <v>15</v>
      </c>
      <c r="N28" s="88">
        <v>20</v>
      </c>
      <c r="O28" s="88">
        <v>12</v>
      </c>
      <c r="P28" s="88">
        <f>SUM(P12:P23)</f>
        <v>0</v>
      </c>
      <c r="Q28" s="88">
        <f>SUM(Q12:Q23)</f>
        <v>0</v>
      </c>
      <c r="R28" s="88">
        <f>SUM(R12:R23)</f>
        <v>0</v>
      </c>
      <c r="S28" s="88">
        <f>SUM(S12:S23)</f>
        <v>0</v>
      </c>
    </row>
    <row r="29" spans="1:20" s="5" customFormat="1" ht="23.1" customHeight="1" x14ac:dyDescent="0.15">
      <c r="A29" s="116"/>
      <c r="B29" s="116" t="s">
        <v>581</v>
      </c>
      <c r="C29" s="116"/>
      <c r="D29" s="78">
        <v>21</v>
      </c>
      <c r="E29" s="25" t="s">
        <v>139</v>
      </c>
      <c r="F29" s="80">
        <v>0.5</v>
      </c>
      <c r="G29" s="76" t="s">
        <v>512</v>
      </c>
      <c r="H29" s="78"/>
      <c r="I29" s="78"/>
      <c r="J29" s="78"/>
      <c r="K29" s="78"/>
      <c r="L29" s="78"/>
      <c r="M29" s="78"/>
      <c r="N29" s="78"/>
      <c r="O29" s="76" t="s">
        <v>512</v>
      </c>
      <c r="P29" s="78"/>
      <c r="Q29" s="78"/>
      <c r="R29" s="78"/>
      <c r="S29" s="78"/>
    </row>
    <row r="30" spans="1:20" s="5" customFormat="1" ht="15" customHeight="1" x14ac:dyDescent="0.15">
      <c r="A30" s="116"/>
      <c r="B30" s="116"/>
      <c r="C30" s="116"/>
      <c r="D30" s="115" t="s">
        <v>620</v>
      </c>
      <c r="E30" s="114"/>
      <c r="F30" s="80">
        <f>SUM(F29:F29)</f>
        <v>0.5</v>
      </c>
      <c r="G30" s="76" t="s">
        <v>512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</row>
    <row r="31" spans="1:20" s="5" customFormat="1" ht="23.1" customHeight="1" x14ac:dyDescent="0.15">
      <c r="A31" s="116" t="s">
        <v>506</v>
      </c>
      <c r="B31" s="116" t="s">
        <v>583</v>
      </c>
      <c r="C31" s="116"/>
      <c r="D31" s="78">
        <v>22</v>
      </c>
      <c r="E31" s="25" t="s">
        <v>141</v>
      </c>
      <c r="F31" s="80">
        <v>7</v>
      </c>
      <c r="G31" s="27">
        <v>112</v>
      </c>
      <c r="H31" s="27">
        <v>112</v>
      </c>
      <c r="I31" s="79"/>
      <c r="J31" s="79"/>
      <c r="K31" s="27"/>
      <c r="L31" s="79"/>
      <c r="M31" s="79"/>
      <c r="N31" s="27"/>
      <c r="O31" s="79"/>
      <c r="P31" s="79" t="s">
        <v>98</v>
      </c>
      <c r="Q31" s="79"/>
      <c r="R31" s="79"/>
      <c r="S31" s="79"/>
    </row>
    <row r="32" spans="1:20" s="5" customFormat="1" ht="23.1" customHeight="1" x14ac:dyDescent="0.15">
      <c r="A32" s="116"/>
      <c r="B32" s="116"/>
      <c r="C32" s="116"/>
      <c r="D32" s="78">
        <v>23</v>
      </c>
      <c r="E32" s="25" t="s">
        <v>142</v>
      </c>
      <c r="F32" s="80">
        <v>1.5</v>
      </c>
      <c r="G32" s="27">
        <v>48</v>
      </c>
      <c r="H32" s="27"/>
      <c r="I32" s="79"/>
      <c r="J32" s="79"/>
      <c r="K32" s="27">
        <v>48</v>
      </c>
      <c r="L32" s="79"/>
      <c r="M32" s="79"/>
      <c r="N32" s="27"/>
      <c r="O32" s="79"/>
      <c r="P32" s="79" t="s">
        <v>67</v>
      </c>
      <c r="Q32" s="79"/>
      <c r="R32" s="79"/>
      <c r="S32" s="79"/>
    </row>
    <row r="33" spans="1:19" s="5" customFormat="1" ht="23.1" customHeight="1" x14ac:dyDescent="0.15">
      <c r="A33" s="116"/>
      <c r="B33" s="116"/>
      <c r="C33" s="116"/>
      <c r="D33" s="78">
        <v>24</v>
      </c>
      <c r="E33" s="25" t="s">
        <v>143</v>
      </c>
      <c r="F33" s="80">
        <v>5.5</v>
      </c>
      <c r="G33" s="27">
        <v>88</v>
      </c>
      <c r="H33" s="27">
        <v>88</v>
      </c>
      <c r="I33" s="79"/>
      <c r="J33" s="79"/>
      <c r="K33" s="27"/>
      <c r="L33" s="79"/>
      <c r="M33" s="79"/>
      <c r="N33" s="79"/>
      <c r="O33" s="27"/>
      <c r="P33" s="79" t="s">
        <v>132</v>
      </c>
      <c r="Q33" s="79"/>
      <c r="R33" s="79"/>
      <c r="S33" s="79"/>
    </row>
    <row r="34" spans="1:19" s="5" customFormat="1" ht="23.1" customHeight="1" x14ac:dyDescent="0.15">
      <c r="A34" s="116"/>
      <c r="B34" s="116"/>
      <c r="C34" s="116"/>
      <c r="D34" s="78">
        <v>25</v>
      </c>
      <c r="E34" s="25" t="s">
        <v>144</v>
      </c>
      <c r="F34" s="80">
        <v>1.5</v>
      </c>
      <c r="G34" s="27">
        <v>48</v>
      </c>
      <c r="H34" s="27"/>
      <c r="I34" s="79"/>
      <c r="J34" s="79"/>
      <c r="K34" s="27">
        <v>48</v>
      </c>
      <c r="L34" s="79"/>
      <c r="M34" s="79"/>
      <c r="N34" s="79"/>
      <c r="O34" s="79"/>
      <c r="P34" s="27">
        <v>4</v>
      </c>
      <c r="Q34" s="79"/>
      <c r="R34" s="79"/>
      <c r="S34" s="79"/>
    </row>
    <row r="35" spans="1:19" s="5" customFormat="1" ht="23.1" customHeight="1" x14ac:dyDescent="0.15">
      <c r="A35" s="116"/>
      <c r="B35" s="116"/>
      <c r="C35" s="116"/>
      <c r="D35" s="78">
        <v>26</v>
      </c>
      <c r="E35" s="25" t="s">
        <v>145</v>
      </c>
      <c r="F35" s="80">
        <v>2.5</v>
      </c>
      <c r="G35" s="27">
        <v>40</v>
      </c>
      <c r="H35" s="27">
        <v>40</v>
      </c>
      <c r="I35" s="79"/>
      <c r="J35" s="79"/>
      <c r="K35" s="27"/>
      <c r="L35" s="79"/>
      <c r="M35" s="79"/>
      <c r="N35" s="79"/>
      <c r="O35" s="79"/>
      <c r="P35" s="79"/>
      <c r="Q35" s="27">
        <v>4</v>
      </c>
      <c r="R35" s="79"/>
      <c r="S35" s="79"/>
    </row>
    <row r="36" spans="1:19" s="5" customFormat="1" ht="23.1" customHeight="1" x14ac:dyDescent="0.15">
      <c r="A36" s="116"/>
      <c r="B36" s="116"/>
      <c r="C36" s="116"/>
      <c r="D36" s="78">
        <v>27</v>
      </c>
      <c r="E36" s="25" t="s">
        <v>146</v>
      </c>
      <c r="F36" s="80">
        <v>1</v>
      </c>
      <c r="G36" s="27">
        <v>32</v>
      </c>
      <c r="H36" s="27"/>
      <c r="I36" s="79"/>
      <c r="J36" s="79"/>
      <c r="K36" s="27">
        <v>32</v>
      </c>
      <c r="L36" s="79"/>
      <c r="M36" s="79"/>
      <c r="N36" s="79"/>
      <c r="O36" s="79"/>
      <c r="P36" s="34"/>
      <c r="Q36" s="27">
        <v>4</v>
      </c>
      <c r="R36" s="79"/>
      <c r="S36" s="79"/>
    </row>
    <row r="37" spans="1:19" s="5" customFormat="1" ht="23.1" customHeight="1" x14ac:dyDescent="0.15">
      <c r="A37" s="116"/>
      <c r="B37" s="116"/>
      <c r="C37" s="116"/>
      <c r="D37" s="78">
        <v>28</v>
      </c>
      <c r="E37" s="25" t="s">
        <v>147</v>
      </c>
      <c r="F37" s="80">
        <v>3</v>
      </c>
      <c r="G37" s="27">
        <v>48</v>
      </c>
      <c r="H37" s="27">
        <v>48</v>
      </c>
      <c r="I37" s="79"/>
      <c r="J37" s="79"/>
      <c r="K37" s="27"/>
      <c r="L37" s="79"/>
      <c r="M37" s="79"/>
      <c r="N37" s="79"/>
      <c r="O37" s="79"/>
      <c r="P37" s="34"/>
      <c r="Q37" s="27">
        <v>4</v>
      </c>
      <c r="R37" s="79"/>
      <c r="S37" s="79"/>
    </row>
    <row r="38" spans="1:19" s="5" customFormat="1" ht="23.1" customHeight="1" x14ac:dyDescent="0.15">
      <c r="A38" s="116"/>
      <c r="B38" s="116"/>
      <c r="C38" s="116"/>
      <c r="D38" s="78">
        <v>29</v>
      </c>
      <c r="E38" s="25" t="s">
        <v>148</v>
      </c>
      <c r="F38" s="80">
        <v>1</v>
      </c>
      <c r="G38" s="27">
        <v>32</v>
      </c>
      <c r="H38" s="27"/>
      <c r="I38" s="79"/>
      <c r="J38" s="79"/>
      <c r="K38" s="27">
        <v>32</v>
      </c>
      <c r="L38" s="79"/>
      <c r="M38" s="79"/>
      <c r="N38" s="79"/>
      <c r="O38" s="79"/>
      <c r="P38" s="34"/>
      <c r="Q38" s="27">
        <v>4</v>
      </c>
      <c r="R38" s="79"/>
      <c r="S38" s="79"/>
    </row>
    <row r="39" spans="1:19" s="5" customFormat="1" ht="23.1" customHeight="1" x14ac:dyDescent="0.15">
      <c r="A39" s="116"/>
      <c r="B39" s="116"/>
      <c r="C39" s="116"/>
      <c r="D39" s="78">
        <v>30</v>
      </c>
      <c r="E39" s="25" t="s">
        <v>149</v>
      </c>
      <c r="F39" s="80">
        <v>1.5</v>
      </c>
      <c r="G39" s="27">
        <v>24</v>
      </c>
      <c r="H39" s="27">
        <v>24</v>
      </c>
      <c r="I39" s="79"/>
      <c r="J39" s="79"/>
      <c r="K39" s="27"/>
      <c r="L39" s="79"/>
      <c r="M39" s="79"/>
      <c r="N39" s="79"/>
      <c r="O39" s="79" t="s">
        <v>92</v>
      </c>
      <c r="P39" s="34"/>
      <c r="Q39" s="27"/>
      <c r="R39" s="79"/>
      <c r="S39" s="79"/>
    </row>
    <row r="40" spans="1:19" s="5" customFormat="1" ht="23.1" customHeight="1" x14ac:dyDescent="0.15">
      <c r="A40" s="116"/>
      <c r="B40" s="116"/>
      <c r="C40" s="116"/>
      <c r="D40" s="78">
        <v>31</v>
      </c>
      <c r="E40" s="25" t="s">
        <v>150</v>
      </c>
      <c r="F40" s="80">
        <v>2</v>
      </c>
      <c r="G40" s="27">
        <v>36</v>
      </c>
      <c r="H40" s="27">
        <v>28</v>
      </c>
      <c r="I40" s="79"/>
      <c r="J40" s="79"/>
      <c r="K40" s="27">
        <v>8</v>
      </c>
      <c r="L40" s="79"/>
      <c r="M40" s="79"/>
      <c r="N40" s="79"/>
      <c r="O40" s="79"/>
      <c r="P40" s="34"/>
      <c r="Q40" s="27">
        <v>3</v>
      </c>
      <c r="R40" s="79"/>
      <c r="S40" s="79"/>
    </row>
    <row r="41" spans="1:19" s="5" customFormat="1" ht="23.1" customHeight="1" x14ac:dyDescent="0.15">
      <c r="A41" s="116"/>
      <c r="B41" s="116"/>
      <c r="C41" s="116"/>
      <c r="D41" s="78">
        <v>32</v>
      </c>
      <c r="E41" s="25" t="s">
        <v>151</v>
      </c>
      <c r="F41" s="80">
        <v>2</v>
      </c>
      <c r="G41" s="27">
        <v>36</v>
      </c>
      <c r="H41" s="27">
        <v>28</v>
      </c>
      <c r="I41" s="79"/>
      <c r="J41" s="79"/>
      <c r="K41" s="27">
        <v>8</v>
      </c>
      <c r="L41" s="79"/>
      <c r="M41" s="79"/>
      <c r="N41" s="79"/>
      <c r="O41" s="79"/>
      <c r="P41" s="34"/>
      <c r="Q41" s="27">
        <v>3</v>
      </c>
      <c r="R41" s="79"/>
      <c r="S41" s="79"/>
    </row>
    <row r="42" spans="1:19" s="5" customFormat="1" ht="15" customHeight="1" x14ac:dyDescent="0.15">
      <c r="A42" s="116"/>
      <c r="B42" s="116"/>
      <c r="C42" s="116"/>
      <c r="D42" s="116" t="s">
        <v>620</v>
      </c>
      <c r="E42" s="114"/>
      <c r="F42" s="80">
        <f>SUM(F31:F41)</f>
        <v>28.5</v>
      </c>
      <c r="G42" s="88">
        <f>SUM(G31:G41)</f>
        <v>544</v>
      </c>
      <c r="H42" s="88">
        <f>SUM(H31:H41)</f>
        <v>368</v>
      </c>
      <c r="I42" s="88">
        <f t="shared" ref="I42:S42" si="1">SUM(I31:I36)</f>
        <v>0</v>
      </c>
      <c r="J42" s="88">
        <f t="shared" si="1"/>
        <v>0</v>
      </c>
      <c r="K42" s="88">
        <f>SUM(K31:K41)</f>
        <v>176</v>
      </c>
      <c r="L42" s="88">
        <f t="shared" si="1"/>
        <v>0</v>
      </c>
      <c r="M42" s="88">
        <f t="shared" si="1"/>
        <v>0</v>
      </c>
      <c r="N42" s="88">
        <f t="shared" si="1"/>
        <v>0</v>
      </c>
      <c r="O42" s="88">
        <v>2</v>
      </c>
      <c r="P42" s="88">
        <v>22</v>
      </c>
      <c r="Q42" s="88">
        <f>SUM(Q31:Q41)</f>
        <v>22</v>
      </c>
      <c r="R42" s="88">
        <f t="shared" si="1"/>
        <v>0</v>
      </c>
      <c r="S42" s="88">
        <f t="shared" si="1"/>
        <v>0</v>
      </c>
    </row>
    <row r="43" spans="1:19" s="5" customFormat="1" ht="22.15" customHeight="1" x14ac:dyDescent="0.15">
      <c r="A43" s="116"/>
      <c r="B43" s="116" t="s">
        <v>584</v>
      </c>
      <c r="C43" s="116"/>
      <c r="D43" s="78">
        <v>33</v>
      </c>
      <c r="E43" s="25" t="s">
        <v>152</v>
      </c>
      <c r="F43" s="80">
        <v>3.5</v>
      </c>
      <c r="G43" s="27">
        <v>64</v>
      </c>
      <c r="H43" s="27">
        <v>48</v>
      </c>
      <c r="I43" s="79" t="s">
        <v>78</v>
      </c>
      <c r="J43" s="79"/>
      <c r="K43" s="27"/>
      <c r="L43" s="30"/>
      <c r="M43" s="27"/>
      <c r="N43" s="79" t="s">
        <v>67</v>
      </c>
      <c r="O43" s="79"/>
      <c r="P43" s="79"/>
      <c r="Q43" s="79"/>
      <c r="R43" s="79"/>
      <c r="S43" s="79"/>
    </row>
    <row r="44" spans="1:19" s="5" customFormat="1" ht="22.15" customHeight="1" x14ac:dyDescent="0.15">
      <c r="A44" s="116"/>
      <c r="B44" s="116"/>
      <c r="C44" s="116"/>
      <c r="D44" s="78">
        <v>34</v>
      </c>
      <c r="E44" s="28" t="s">
        <v>153</v>
      </c>
      <c r="F44" s="80">
        <v>1.5</v>
      </c>
      <c r="G44" s="27">
        <v>32</v>
      </c>
      <c r="H44" s="27">
        <v>16</v>
      </c>
      <c r="I44" s="79"/>
      <c r="J44" s="79"/>
      <c r="K44" s="27">
        <v>16</v>
      </c>
      <c r="L44" s="79"/>
      <c r="M44" s="79"/>
      <c r="N44" s="30"/>
      <c r="O44" s="27">
        <v>4</v>
      </c>
      <c r="P44" s="92"/>
      <c r="Q44" s="79"/>
      <c r="R44" s="79"/>
      <c r="S44" s="79"/>
    </row>
    <row r="45" spans="1:19" s="5" customFormat="1" ht="22.15" customHeight="1" x14ac:dyDescent="0.15">
      <c r="A45" s="116"/>
      <c r="B45" s="116"/>
      <c r="C45" s="116"/>
      <c r="D45" s="78">
        <v>35</v>
      </c>
      <c r="E45" s="25" t="s">
        <v>154</v>
      </c>
      <c r="F45" s="80">
        <v>1.5</v>
      </c>
      <c r="G45" s="78">
        <v>32</v>
      </c>
      <c r="H45" s="78">
        <v>16</v>
      </c>
      <c r="I45" s="78"/>
      <c r="J45" s="78"/>
      <c r="K45" s="78">
        <v>16</v>
      </c>
      <c r="L45" s="78"/>
      <c r="M45" s="78"/>
      <c r="N45" s="89"/>
      <c r="O45" s="30">
        <v>4</v>
      </c>
      <c r="P45" s="92"/>
      <c r="Q45" s="92"/>
      <c r="R45" s="78"/>
      <c r="S45" s="78"/>
    </row>
    <row r="46" spans="1:19" s="5" customFormat="1" ht="22.15" customHeight="1" x14ac:dyDescent="0.15">
      <c r="A46" s="116"/>
      <c r="B46" s="116"/>
      <c r="C46" s="116"/>
      <c r="D46" s="78">
        <v>36</v>
      </c>
      <c r="E46" s="25" t="s">
        <v>155</v>
      </c>
      <c r="F46" s="80">
        <v>1.5</v>
      </c>
      <c r="G46" s="27">
        <v>24</v>
      </c>
      <c r="H46" s="27">
        <v>24</v>
      </c>
      <c r="I46" s="79"/>
      <c r="J46" s="79"/>
      <c r="K46" s="79"/>
      <c r="L46" s="79"/>
      <c r="M46" s="79"/>
      <c r="N46" s="27"/>
      <c r="O46" s="30"/>
      <c r="P46" s="79" t="s">
        <v>67</v>
      </c>
      <c r="Q46" s="79"/>
      <c r="R46" s="79"/>
      <c r="S46" s="79"/>
    </row>
    <row r="47" spans="1:19" s="5" customFormat="1" ht="22.15" customHeight="1" x14ac:dyDescent="0.15">
      <c r="A47" s="116"/>
      <c r="B47" s="116"/>
      <c r="C47" s="116"/>
      <c r="D47" s="78">
        <v>37</v>
      </c>
      <c r="E47" s="25" t="s">
        <v>156</v>
      </c>
      <c r="F47" s="80">
        <v>1.5</v>
      </c>
      <c r="G47" s="27">
        <v>24</v>
      </c>
      <c r="H47" s="27">
        <v>24</v>
      </c>
      <c r="I47" s="79"/>
      <c r="J47" s="79"/>
      <c r="K47" s="27"/>
      <c r="L47" s="79"/>
      <c r="M47" s="79"/>
      <c r="N47" s="79"/>
      <c r="O47" s="27"/>
      <c r="P47" s="79" t="s">
        <v>67</v>
      </c>
      <c r="Q47" s="79"/>
      <c r="R47" s="79"/>
      <c r="S47" s="79"/>
    </row>
    <row r="48" spans="1:19" s="5" customFormat="1" ht="22.15" customHeight="1" x14ac:dyDescent="0.15">
      <c r="A48" s="116"/>
      <c r="B48" s="116"/>
      <c r="C48" s="116"/>
      <c r="D48" s="78">
        <v>38</v>
      </c>
      <c r="E48" s="25" t="s">
        <v>157</v>
      </c>
      <c r="F48" s="80">
        <v>1.5</v>
      </c>
      <c r="G48" s="27">
        <v>24</v>
      </c>
      <c r="H48" s="27">
        <v>24</v>
      </c>
      <c r="I48" s="79"/>
      <c r="J48" s="79"/>
      <c r="K48" s="27"/>
      <c r="L48" s="79"/>
      <c r="M48" s="79"/>
      <c r="N48" s="79"/>
      <c r="O48" s="27"/>
      <c r="P48" s="79" t="s">
        <v>67</v>
      </c>
      <c r="Q48" s="79"/>
      <c r="R48" s="79"/>
      <c r="S48" s="79"/>
    </row>
    <row r="49" spans="1:19" s="5" customFormat="1" ht="22.15" customHeight="1" x14ac:dyDescent="0.15">
      <c r="A49" s="116"/>
      <c r="B49" s="116"/>
      <c r="C49" s="116"/>
      <c r="D49" s="78">
        <v>39</v>
      </c>
      <c r="E49" s="25" t="s">
        <v>158</v>
      </c>
      <c r="F49" s="80">
        <v>1.5</v>
      </c>
      <c r="G49" s="27">
        <v>24</v>
      </c>
      <c r="H49" s="27">
        <v>24</v>
      </c>
      <c r="I49" s="79"/>
      <c r="J49" s="79"/>
      <c r="K49" s="30"/>
      <c r="L49" s="79"/>
      <c r="M49" s="27"/>
      <c r="N49" s="79"/>
      <c r="O49" s="79"/>
      <c r="P49" s="30">
        <v>4</v>
      </c>
      <c r="Q49" s="79"/>
      <c r="R49" s="79"/>
      <c r="S49" s="79"/>
    </row>
    <row r="50" spans="1:19" s="5" customFormat="1" ht="22.15" customHeight="1" x14ac:dyDescent="0.15">
      <c r="A50" s="116"/>
      <c r="B50" s="116"/>
      <c r="C50" s="116"/>
      <c r="D50" s="78">
        <v>40</v>
      </c>
      <c r="E50" s="25" t="s">
        <v>159</v>
      </c>
      <c r="F50" s="80">
        <v>2</v>
      </c>
      <c r="G50" s="27">
        <v>40</v>
      </c>
      <c r="H50" s="27">
        <v>24</v>
      </c>
      <c r="I50" s="79"/>
      <c r="J50" s="79"/>
      <c r="K50" s="27">
        <v>16</v>
      </c>
      <c r="L50" s="79"/>
      <c r="M50" s="79"/>
      <c r="N50" s="27"/>
      <c r="O50" s="79"/>
      <c r="P50" s="30"/>
      <c r="Q50" s="79" t="s">
        <v>67</v>
      </c>
      <c r="R50" s="79"/>
      <c r="S50" s="79"/>
    </row>
    <row r="51" spans="1:19" s="5" customFormat="1" ht="22.15" customHeight="1" x14ac:dyDescent="0.15">
      <c r="A51" s="116"/>
      <c r="B51" s="116"/>
      <c r="C51" s="116"/>
      <c r="D51" s="78">
        <v>41</v>
      </c>
      <c r="E51" s="25" t="s">
        <v>160</v>
      </c>
      <c r="F51" s="80">
        <v>1.5</v>
      </c>
      <c r="G51" s="27">
        <v>24</v>
      </c>
      <c r="H51" s="27">
        <v>24</v>
      </c>
      <c r="I51" s="79"/>
      <c r="J51" s="79"/>
      <c r="K51" s="27"/>
      <c r="L51" s="79"/>
      <c r="M51" s="79"/>
      <c r="N51" s="34"/>
      <c r="O51" s="79"/>
      <c r="P51" s="27"/>
      <c r="Q51" s="27">
        <v>4</v>
      </c>
      <c r="R51" s="37"/>
      <c r="S51" s="37"/>
    </row>
    <row r="52" spans="1:19" s="5" customFormat="1" ht="22.15" customHeight="1" x14ac:dyDescent="0.15">
      <c r="A52" s="116"/>
      <c r="B52" s="116"/>
      <c r="C52" s="116"/>
      <c r="D52" s="78">
        <v>42</v>
      </c>
      <c r="E52" s="25" t="s">
        <v>161</v>
      </c>
      <c r="F52" s="80">
        <v>1.5</v>
      </c>
      <c r="G52" s="27">
        <v>24</v>
      </c>
      <c r="H52" s="27">
        <v>24</v>
      </c>
      <c r="I52" s="79"/>
      <c r="J52" s="79"/>
      <c r="K52" s="27"/>
      <c r="L52" s="79"/>
      <c r="M52" s="79" t="s">
        <v>92</v>
      </c>
      <c r="N52" s="79"/>
      <c r="O52" s="79"/>
      <c r="P52" s="79"/>
      <c r="Q52" s="27"/>
      <c r="R52" s="79"/>
      <c r="S52" s="79"/>
    </row>
    <row r="53" spans="1:19" s="5" customFormat="1" ht="22.15" customHeight="1" x14ac:dyDescent="0.15">
      <c r="A53" s="116"/>
      <c r="B53" s="116"/>
      <c r="C53" s="116"/>
      <c r="D53" s="78">
        <v>43</v>
      </c>
      <c r="E53" s="25" t="s">
        <v>162</v>
      </c>
      <c r="F53" s="80">
        <v>1.5</v>
      </c>
      <c r="G53" s="78">
        <v>24</v>
      </c>
      <c r="H53" s="27">
        <v>24</v>
      </c>
      <c r="I53" s="79"/>
      <c r="J53" s="79"/>
      <c r="K53" s="27"/>
      <c r="L53" s="79"/>
      <c r="M53" s="79" t="s">
        <v>92</v>
      </c>
      <c r="N53" s="78"/>
      <c r="O53" s="78"/>
      <c r="P53" s="78"/>
      <c r="Q53" s="78"/>
      <c r="R53" s="78"/>
      <c r="S53" s="78"/>
    </row>
    <row r="54" spans="1:19" s="5" customFormat="1" ht="22.15" customHeight="1" x14ac:dyDescent="0.15">
      <c r="A54" s="116"/>
      <c r="B54" s="116"/>
      <c r="C54" s="116"/>
      <c r="D54" s="78">
        <v>44</v>
      </c>
      <c r="E54" s="25" t="s">
        <v>163</v>
      </c>
      <c r="F54" s="80">
        <v>1.5</v>
      </c>
      <c r="G54" s="78">
        <v>24</v>
      </c>
      <c r="H54" s="27">
        <v>24</v>
      </c>
      <c r="I54" s="79"/>
      <c r="J54" s="79"/>
      <c r="K54" s="27"/>
      <c r="L54" s="79"/>
      <c r="M54" s="79"/>
      <c r="N54" s="78"/>
      <c r="O54" s="78"/>
      <c r="P54" s="78"/>
      <c r="Q54" s="78">
        <v>2</v>
      </c>
      <c r="R54" s="78"/>
      <c r="S54" s="78"/>
    </row>
    <row r="55" spans="1:19" s="5" customFormat="1" ht="22.15" customHeight="1" x14ac:dyDescent="0.15">
      <c r="A55" s="116"/>
      <c r="B55" s="116"/>
      <c r="C55" s="116"/>
      <c r="D55" s="78">
        <v>45</v>
      </c>
      <c r="E55" s="25" t="s">
        <v>164</v>
      </c>
      <c r="F55" s="80">
        <v>2</v>
      </c>
      <c r="G55" s="78">
        <v>32</v>
      </c>
      <c r="H55" s="27">
        <v>32</v>
      </c>
      <c r="I55" s="79"/>
      <c r="J55" s="79"/>
      <c r="K55" s="27"/>
      <c r="L55" s="79"/>
      <c r="M55" s="79" t="s">
        <v>92</v>
      </c>
      <c r="N55" s="78"/>
      <c r="O55" s="78"/>
      <c r="P55" s="78"/>
      <c r="Q55" s="78"/>
      <c r="R55" s="78"/>
      <c r="S55" s="78"/>
    </row>
    <row r="56" spans="1:19" s="5" customFormat="1" ht="22.15" customHeight="1" x14ac:dyDescent="0.15">
      <c r="A56" s="116"/>
      <c r="B56" s="116"/>
      <c r="C56" s="116"/>
      <c r="D56" s="78">
        <v>46</v>
      </c>
      <c r="E56" s="25" t="s">
        <v>165</v>
      </c>
      <c r="F56" s="80">
        <v>2</v>
      </c>
      <c r="G56" s="78">
        <v>32</v>
      </c>
      <c r="H56" s="27">
        <v>32</v>
      </c>
      <c r="I56" s="79"/>
      <c r="J56" s="79"/>
      <c r="K56" s="27"/>
      <c r="L56" s="79"/>
      <c r="M56" s="79"/>
      <c r="N56" s="78"/>
      <c r="O56" s="78"/>
      <c r="P56" s="78"/>
      <c r="Q56" s="78">
        <v>2</v>
      </c>
      <c r="R56" s="78"/>
      <c r="S56" s="78"/>
    </row>
    <row r="57" spans="1:19" s="5" customFormat="1" ht="15" customHeight="1" x14ac:dyDescent="0.15">
      <c r="A57" s="116"/>
      <c r="B57" s="116"/>
      <c r="C57" s="116"/>
      <c r="D57" s="115" t="s">
        <v>618</v>
      </c>
      <c r="E57" s="114"/>
      <c r="F57" s="80">
        <f>SUM(F43:F56)</f>
        <v>24.5</v>
      </c>
      <c r="G57" s="88">
        <f>SUM(G43:G56)</f>
        <v>424</v>
      </c>
      <c r="H57" s="88">
        <f>SUM(H43:H56)</f>
        <v>360</v>
      </c>
      <c r="I57" s="88">
        <v>16</v>
      </c>
      <c r="J57" s="88">
        <f>SUM(J43:J54)</f>
        <v>0</v>
      </c>
      <c r="K57" s="88">
        <f>SUM(K43:K54)</f>
        <v>48</v>
      </c>
      <c r="L57" s="88">
        <f>SUM(L43:L54)</f>
        <v>0</v>
      </c>
      <c r="M57" s="88">
        <v>6</v>
      </c>
      <c r="N57" s="88">
        <v>4</v>
      </c>
      <c r="O57" s="88">
        <f>SUM(O43:O54)</f>
        <v>8</v>
      </c>
      <c r="P57" s="88">
        <v>16</v>
      </c>
      <c r="Q57" s="88">
        <v>12</v>
      </c>
      <c r="R57" s="88">
        <f>SUM(R43:R54)</f>
        <v>0</v>
      </c>
      <c r="S57" s="88">
        <f>SUM(S43:S54)</f>
        <v>0</v>
      </c>
    </row>
    <row r="58" spans="1:19" s="5" customFormat="1" ht="15" customHeight="1" x14ac:dyDescent="0.15">
      <c r="A58" s="116"/>
      <c r="B58" s="153"/>
      <c r="C58" s="154"/>
      <c r="D58" s="115" t="s">
        <v>541</v>
      </c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</row>
    <row r="59" spans="1:19" s="5" customFormat="1" ht="26.25" customHeight="1" x14ac:dyDescent="0.15">
      <c r="A59" s="116"/>
      <c r="B59" s="116" t="s">
        <v>585</v>
      </c>
      <c r="C59" s="116"/>
      <c r="D59" s="78">
        <v>47</v>
      </c>
      <c r="E59" s="25" t="s">
        <v>166</v>
      </c>
      <c r="F59" s="80">
        <v>0.5</v>
      </c>
      <c r="G59" s="75" t="s">
        <v>140</v>
      </c>
      <c r="H59" s="27"/>
      <c r="I59" s="79"/>
      <c r="J59" s="79"/>
      <c r="K59" s="27"/>
      <c r="L59" s="79"/>
      <c r="M59" s="79"/>
      <c r="N59" s="79"/>
      <c r="O59" s="76" t="s">
        <v>513</v>
      </c>
      <c r="P59" s="78"/>
      <c r="Q59" s="78"/>
      <c r="R59" s="78"/>
      <c r="S59" s="78"/>
    </row>
    <row r="60" spans="1:19" s="5" customFormat="1" ht="22.15" customHeight="1" x14ac:dyDescent="0.15">
      <c r="A60" s="116"/>
      <c r="B60" s="116"/>
      <c r="C60" s="116"/>
      <c r="D60" s="78">
        <v>48</v>
      </c>
      <c r="E60" s="25" t="s">
        <v>167</v>
      </c>
      <c r="F60" s="80">
        <v>0.5</v>
      </c>
      <c r="G60" s="75" t="s">
        <v>168</v>
      </c>
      <c r="H60" s="27"/>
      <c r="I60" s="79"/>
      <c r="J60" s="79"/>
      <c r="K60" s="27"/>
      <c r="L60" s="79"/>
      <c r="M60" s="79"/>
      <c r="N60" s="78"/>
      <c r="O60" s="76" t="s">
        <v>514</v>
      </c>
      <c r="P60" s="78"/>
      <c r="Q60" s="78"/>
      <c r="R60" s="78"/>
      <c r="S60" s="78"/>
    </row>
    <row r="61" spans="1:19" s="5" customFormat="1" ht="22.15" customHeight="1" x14ac:dyDescent="0.15">
      <c r="A61" s="116"/>
      <c r="B61" s="116"/>
      <c r="C61" s="116"/>
      <c r="D61" s="78">
        <v>49</v>
      </c>
      <c r="E61" s="25" t="s">
        <v>169</v>
      </c>
      <c r="F61" s="80">
        <v>23.5</v>
      </c>
      <c r="G61" s="75" t="s">
        <v>170</v>
      </c>
      <c r="H61" s="78"/>
      <c r="I61" s="78"/>
      <c r="J61" s="78"/>
      <c r="K61" s="78"/>
      <c r="L61" s="78"/>
      <c r="M61" s="78"/>
      <c r="N61" s="78"/>
      <c r="O61" s="78"/>
      <c r="P61" s="78"/>
      <c r="Q61" s="115" t="s">
        <v>515</v>
      </c>
      <c r="R61" s="114"/>
      <c r="S61" s="114"/>
    </row>
    <row r="62" spans="1:19" s="5" customFormat="1" ht="22.15" customHeight="1" x14ac:dyDescent="0.15">
      <c r="A62" s="116"/>
      <c r="B62" s="116"/>
      <c r="C62" s="116"/>
      <c r="D62" s="116" t="s">
        <v>619</v>
      </c>
      <c r="E62" s="114"/>
      <c r="F62" s="80">
        <f>SUM(F59:F61)</f>
        <v>24.5</v>
      </c>
      <c r="G62" s="75" t="s">
        <v>171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</row>
    <row r="63" spans="1:19" s="5" customFormat="1" ht="23.1" customHeight="1" x14ac:dyDescent="0.15">
      <c r="A63" s="158" t="s">
        <v>575</v>
      </c>
      <c r="B63" s="116" t="s">
        <v>587</v>
      </c>
      <c r="C63" s="116"/>
      <c r="D63" s="78">
        <v>50</v>
      </c>
      <c r="E63" s="25" t="s">
        <v>172</v>
      </c>
      <c r="F63" s="80">
        <v>1</v>
      </c>
      <c r="G63" s="27">
        <v>16</v>
      </c>
      <c r="H63" s="27">
        <v>16</v>
      </c>
      <c r="I63" s="79"/>
      <c r="J63" s="79"/>
      <c r="K63" s="27"/>
      <c r="L63" s="79"/>
      <c r="M63" s="27"/>
      <c r="N63" s="30"/>
      <c r="O63" s="79"/>
      <c r="P63" s="79"/>
      <c r="Q63" s="79" t="s">
        <v>92</v>
      </c>
      <c r="R63" s="79"/>
      <c r="S63" s="79"/>
    </row>
    <row r="64" spans="1:19" s="5" customFormat="1" ht="23.1" customHeight="1" x14ac:dyDescent="0.15">
      <c r="A64" s="159"/>
      <c r="B64" s="116"/>
      <c r="C64" s="116"/>
      <c r="D64" s="78">
        <v>51</v>
      </c>
      <c r="E64" s="25" t="s">
        <v>173</v>
      </c>
      <c r="F64" s="80">
        <v>1</v>
      </c>
      <c r="G64" s="27">
        <v>32</v>
      </c>
      <c r="H64" s="27"/>
      <c r="I64" s="79"/>
      <c r="J64" s="79"/>
      <c r="K64" s="27">
        <v>32</v>
      </c>
      <c r="L64" s="79"/>
      <c r="M64" s="27"/>
      <c r="N64" s="30">
        <v>4</v>
      </c>
      <c r="O64" s="79"/>
      <c r="P64" s="79"/>
      <c r="Q64" s="79"/>
      <c r="R64" s="79"/>
      <c r="S64" s="79"/>
    </row>
    <row r="65" spans="1:19" s="5" customFormat="1" ht="23.1" customHeight="1" x14ac:dyDescent="0.15">
      <c r="A65" s="159"/>
      <c r="B65" s="116"/>
      <c r="C65" s="116"/>
      <c r="D65" s="78">
        <v>52</v>
      </c>
      <c r="E65" s="25" t="s">
        <v>174</v>
      </c>
      <c r="F65" s="80">
        <v>1.5</v>
      </c>
      <c r="G65" s="27">
        <v>24</v>
      </c>
      <c r="H65" s="27">
        <v>24</v>
      </c>
      <c r="I65" s="79"/>
      <c r="J65" s="79"/>
      <c r="K65" s="27"/>
      <c r="L65" s="79"/>
      <c r="M65" s="27"/>
      <c r="N65" s="30"/>
      <c r="O65" s="30">
        <v>2</v>
      </c>
      <c r="P65" s="79"/>
      <c r="Q65" s="79"/>
      <c r="R65" s="79"/>
      <c r="S65" s="79"/>
    </row>
    <row r="66" spans="1:19" s="5" customFormat="1" ht="23.1" customHeight="1" x14ac:dyDescent="0.15">
      <c r="A66" s="159"/>
      <c r="B66" s="116"/>
      <c r="C66" s="116"/>
      <c r="D66" s="78">
        <v>53</v>
      </c>
      <c r="E66" s="25" t="s">
        <v>175</v>
      </c>
      <c r="F66" s="80">
        <v>1.5</v>
      </c>
      <c r="G66" s="27">
        <v>32</v>
      </c>
      <c r="H66" s="27">
        <v>16</v>
      </c>
      <c r="I66" s="79"/>
      <c r="J66" s="79"/>
      <c r="K66" s="27">
        <v>16</v>
      </c>
      <c r="L66" s="79"/>
      <c r="M66" s="79"/>
      <c r="N66" s="79"/>
      <c r="O66" s="27">
        <v>2</v>
      </c>
      <c r="P66" s="30"/>
      <c r="Q66" s="30"/>
      <c r="R66" s="79"/>
      <c r="S66" s="79"/>
    </row>
    <row r="67" spans="1:19" s="5" customFormat="1" ht="23.1" customHeight="1" x14ac:dyDescent="0.15">
      <c r="A67" s="159"/>
      <c r="B67" s="116"/>
      <c r="C67" s="116"/>
      <c r="D67" s="78">
        <v>54</v>
      </c>
      <c r="E67" s="38" t="s">
        <v>176</v>
      </c>
      <c r="F67" s="80">
        <v>1.5</v>
      </c>
      <c r="G67" s="27">
        <v>24</v>
      </c>
      <c r="H67" s="27">
        <v>24</v>
      </c>
      <c r="I67" s="79"/>
      <c r="J67" s="79"/>
      <c r="K67" s="27"/>
      <c r="L67" s="79"/>
      <c r="M67" s="79"/>
      <c r="N67" s="79"/>
      <c r="O67" s="79" t="s">
        <v>92</v>
      </c>
      <c r="P67" s="27"/>
      <c r="Q67" s="27"/>
      <c r="R67" s="79"/>
      <c r="S67" s="79"/>
    </row>
    <row r="68" spans="1:19" s="5" customFormat="1" ht="23.1" customHeight="1" x14ac:dyDescent="0.15">
      <c r="A68" s="159"/>
      <c r="B68" s="116"/>
      <c r="C68" s="116"/>
      <c r="D68" s="78">
        <v>55</v>
      </c>
      <c r="E68" s="25" t="s">
        <v>177</v>
      </c>
      <c r="F68" s="80">
        <v>1.5</v>
      </c>
      <c r="G68" s="27">
        <v>24</v>
      </c>
      <c r="H68" s="27">
        <v>24</v>
      </c>
      <c r="I68" s="79"/>
      <c r="J68" s="79"/>
      <c r="K68" s="79"/>
      <c r="L68" s="79"/>
      <c r="M68" s="79"/>
      <c r="N68" s="79"/>
      <c r="O68" s="79"/>
      <c r="P68" s="79"/>
      <c r="Q68" s="79" t="s">
        <v>67</v>
      </c>
      <c r="R68" s="27"/>
      <c r="S68" s="79"/>
    </row>
    <row r="69" spans="1:19" s="5" customFormat="1" ht="15" customHeight="1" x14ac:dyDescent="0.15">
      <c r="A69" s="159"/>
      <c r="B69" s="116"/>
      <c r="C69" s="116"/>
      <c r="D69" s="115" t="s">
        <v>621</v>
      </c>
      <c r="E69" s="114"/>
      <c r="F69" s="80">
        <f>SUM(F63:F68)</f>
        <v>8</v>
      </c>
      <c r="G69" s="88">
        <f>SUM(G63:G68)</f>
        <v>152</v>
      </c>
      <c r="H69" s="88">
        <f>SUM(H63:H68)</f>
        <v>104</v>
      </c>
      <c r="I69" s="88">
        <f t="shared" ref="I69:R69" si="2">SUM(I64:I68)</f>
        <v>0</v>
      </c>
      <c r="J69" s="88">
        <f t="shared" si="2"/>
        <v>0</v>
      </c>
      <c r="K69" s="88">
        <f t="shared" si="2"/>
        <v>48</v>
      </c>
      <c r="L69" s="88">
        <f t="shared" si="2"/>
        <v>0</v>
      </c>
      <c r="M69" s="88">
        <f t="shared" si="2"/>
        <v>0</v>
      </c>
      <c r="N69" s="88">
        <f t="shared" si="2"/>
        <v>4</v>
      </c>
      <c r="O69" s="88">
        <v>6</v>
      </c>
      <c r="P69" s="88">
        <f t="shared" si="2"/>
        <v>0</v>
      </c>
      <c r="Q69" s="88">
        <v>6</v>
      </c>
      <c r="R69" s="88">
        <f t="shared" si="2"/>
        <v>0</v>
      </c>
      <c r="S69" s="79" t="s">
        <v>91</v>
      </c>
    </row>
    <row r="70" spans="1:19" s="5" customFormat="1" ht="15" customHeight="1" x14ac:dyDescent="0.15">
      <c r="A70" s="159"/>
      <c r="B70" s="116"/>
      <c r="C70" s="116"/>
      <c r="D70" s="115" t="s">
        <v>542</v>
      </c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</row>
    <row r="71" spans="1:19" s="5" customFormat="1" ht="22.15" customHeight="1" x14ac:dyDescent="0.15">
      <c r="A71" s="159"/>
      <c r="B71" s="163" t="s">
        <v>589</v>
      </c>
      <c r="C71" s="164"/>
      <c r="D71" s="128" t="s">
        <v>116</v>
      </c>
      <c r="E71" s="128"/>
      <c r="F71" s="80">
        <v>2</v>
      </c>
      <c r="G71" s="119" t="s">
        <v>637</v>
      </c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</row>
    <row r="72" spans="1:19" s="5" customFormat="1" ht="22.15" customHeight="1" x14ac:dyDescent="0.15">
      <c r="A72" s="159"/>
      <c r="B72" s="165"/>
      <c r="C72" s="166"/>
      <c r="D72" s="128" t="s">
        <v>58</v>
      </c>
      <c r="E72" s="128"/>
      <c r="F72" s="80">
        <v>2</v>
      </c>
      <c r="G72" s="115" t="s">
        <v>639</v>
      </c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</row>
    <row r="73" spans="1:19" s="5" customFormat="1" ht="15" customHeight="1" x14ac:dyDescent="0.15">
      <c r="A73" s="160"/>
      <c r="B73" s="167"/>
      <c r="C73" s="168"/>
      <c r="D73" s="161" t="s">
        <v>642</v>
      </c>
      <c r="E73" s="162"/>
      <c r="F73" s="80">
        <v>4</v>
      </c>
      <c r="G73" s="155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7"/>
    </row>
    <row r="74" spans="1:19" x14ac:dyDescent="0.15">
      <c r="E74" s="100"/>
      <c r="F74" s="101"/>
    </row>
    <row r="75" spans="1:19" x14ac:dyDescent="0.15">
      <c r="E75" s="100"/>
      <c r="F75" s="100"/>
    </row>
  </sheetData>
  <mergeCells count="51">
    <mergeCell ref="D72:E72"/>
    <mergeCell ref="G72:S72"/>
    <mergeCell ref="G73:S73"/>
    <mergeCell ref="A63:A73"/>
    <mergeCell ref="D73:E73"/>
    <mergeCell ref="B71:C73"/>
    <mergeCell ref="B63:C70"/>
    <mergeCell ref="D69:E69"/>
    <mergeCell ref="D70:S70"/>
    <mergeCell ref="D71:E71"/>
    <mergeCell ref="G71:S71"/>
    <mergeCell ref="A31:A62"/>
    <mergeCell ref="B31:C42"/>
    <mergeCell ref="D42:E42"/>
    <mergeCell ref="B43:C57"/>
    <mergeCell ref="D57:E57"/>
    <mergeCell ref="D58:S58"/>
    <mergeCell ref="B59:C62"/>
    <mergeCell ref="Q61:S61"/>
    <mergeCell ref="D62:E62"/>
    <mergeCell ref="B58:C58"/>
    <mergeCell ref="A12:A30"/>
    <mergeCell ref="B12:C28"/>
    <mergeCell ref="D28:E28"/>
    <mergeCell ref="B29:C30"/>
    <mergeCell ref="D30:E30"/>
    <mergeCell ref="L4:L6"/>
    <mergeCell ref="M4:M6"/>
    <mergeCell ref="N4:N6"/>
    <mergeCell ref="O4:O6"/>
    <mergeCell ref="A7:A11"/>
    <mergeCell ref="B7:B10"/>
    <mergeCell ref="H4:H6"/>
    <mergeCell ref="I4:I6"/>
    <mergeCell ref="J4:J6"/>
    <mergeCell ref="P4:P6"/>
    <mergeCell ref="C11:E11"/>
    <mergeCell ref="A1:S1"/>
    <mergeCell ref="A2:S2"/>
    <mergeCell ref="A3:A6"/>
    <mergeCell ref="B3:C6"/>
    <mergeCell ref="D3:D6"/>
    <mergeCell ref="E3:E6"/>
    <mergeCell ref="F3:F6"/>
    <mergeCell ref="G3:G6"/>
    <mergeCell ref="H3:K3"/>
    <mergeCell ref="L3:S3"/>
    <mergeCell ref="Q4:Q6"/>
    <mergeCell ref="R4:R6"/>
    <mergeCell ref="S4:S6"/>
    <mergeCell ref="K4:K6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"/>
  <sheetViews>
    <sheetView tabSelected="1" zoomScaleNormal="100" workbookViewId="0">
      <selection activeCell="U10" sqref="U10"/>
    </sheetView>
  </sheetViews>
  <sheetFormatPr defaultRowHeight="14.25" x14ac:dyDescent="0.15"/>
  <cols>
    <col min="1" max="1" width="11.125" customWidth="1"/>
    <col min="5" max="5" width="18.875" customWidth="1"/>
    <col min="13" max="19" width="0" hidden="1" customWidth="1"/>
  </cols>
  <sheetData>
    <row r="1" spans="1:19" s="5" customFormat="1" ht="42" customHeight="1" x14ac:dyDescent="0.15">
      <c r="A1" s="149" t="s">
        <v>625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</row>
    <row r="2" spans="1:19" s="5" customFormat="1" ht="38.25" customHeight="1" x14ac:dyDescent="0.15">
      <c r="A2" s="115" t="s">
        <v>517</v>
      </c>
      <c r="B2" s="115" t="s">
        <v>521</v>
      </c>
      <c r="C2" s="114"/>
      <c r="D2" s="115" t="s">
        <v>509</v>
      </c>
      <c r="E2" s="115" t="s">
        <v>520</v>
      </c>
      <c r="F2" s="121" t="s">
        <v>516</v>
      </c>
      <c r="G2" s="119" t="s">
        <v>523</v>
      </c>
      <c r="H2" s="119" t="s">
        <v>524</v>
      </c>
      <c r="I2" s="120"/>
      <c r="J2" s="120"/>
      <c r="K2" s="120"/>
      <c r="L2" s="119" t="s">
        <v>525</v>
      </c>
      <c r="M2" s="119"/>
      <c r="N2" s="119"/>
      <c r="O2" s="119"/>
      <c r="P2" s="119"/>
      <c r="Q2" s="119"/>
      <c r="R2" s="119"/>
      <c r="S2" s="119"/>
    </row>
    <row r="3" spans="1:19" s="5" customFormat="1" ht="15" customHeight="1" x14ac:dyDescent="0.15">
      <c r="A3" s="114"/>
      <c r="B3" s="114"/>
      <c r="C3" s="114"/>
      <c r="D3" s="114"/>
      <c r="E3" s="114"/>
      <c r="F3" s="134"/>
      <c r="G3" s="119"/>
      <c r="H3" s="119" t="s">
        <v>518</v>
      </c>
      <c r="I3" s="119" t="s">
        <v>519</v>
      </c>
      <c r="J3" s="119" t="s">
        <v>573</v>
      </c>
      <c r="K3" s="119" t="s">
        <v>522</v>
      </c>
      <c r="L3" s="120" t="s">
        <v>459</v>
      </c>
      <c r="M3" s="122" t="s">
        <v>460</v>
      </c>
      <c r="N3" s="122" t="s">
        <v>461</v>
      </c>
      <c r="O3" s="122" t="s">
        <v>462</v>
      </c>
      <c r="P3" s="122" t="s">
        <v>463</v>
      </c>
      <c r="Q3" s="122" t="s">
        <v>464</v>
      </c>
      <c r="R3" s="122" t="s">
        <v>465</v>
      </c>
      <c r="S3" s="122" t="s">
        <v>466</v>
      </c>
    </row>
    <row r="4" spans="1:19" s="5" customFormat="1" ht="15" customHeight="1" x14ac:dyDescent="0.15">
      <c r="A4" s="114"/>
      <c r="B4" s="114"/>
      <c r="C4" s="114"/>
      <c r="D4" s="114"/>
      <c r="E4" s="114"/>
      <c r="F4" s="134"/>
      <c r="G4" s="119"/>
      <c r="H4" s="120"/>
      <c r="I4" s="120"/>
      <c r="J4" s="120"/>
      <c r="K4" s="120"/>
      <c r="L4" s="119"/>
      <c r="M4" s="119" t="s">
        <v>0</v>
      </c>
      <c r="N4" s="119" t="s">
        <v>1</v>
      </c>
      <c r="O4" s="119" t="s">
        <v>2</v>
      </c>
      <c r="P4" s="119" t="s">
        <v>3</v>
      </c>
      <c r="Q4" s="119" t="s">
        <v>4</v>
      </c>
      <c r="R4" s="119" t="s">
        <v>5</v>
      </c>
      <c r="S4" s="119" t="s">
        <v>6</v>
      </c>
    </row>
    <row r="5" spans="1:19" s="5" customFormat="1" ht="15" customHeight="1" x14ac:dyDescent="0.15">
      <c r="A5" s="114"/>
      <c r="B5" s="114"/>
      <c r="C5" s="114"/>
      <c r="D5" s="114"/>
      <c r="E5" s="114"/>
      <c r="F5" s="134"/>
      <c r="G5" s="119"/>
      <c r="H5" s="120"/>
      <c r="I5" s="120"/>
      <c r="J5" s="120"/>
      <c r="K5" s="120"/>
      <c r="L5" s="119"/>
      <c r="M5" s="119"/>
      <c r="N5" s="119"/>
      <c r="O5" s="119"/>
      <c r="P5" s="119"/>
      <c r="Q5" s="119"/>
      <c r="R5" s="119"/>
      <c r="S5" s="119"/>
    </row>
    <row r="6" spans="1:19" ht="34.15" hidden="1" customHeight="1" x14ac:dyDescent="0.15">
      <c r="A6" s="115" t="s">
        <v>526</v>
      </c>
      <c r="B6" s="126" t="s">
        <v>578</v>
      </c>
      <c r="C6" s="145" t="s">
        <v>178</v>
      </c>
      <c r="D6" s="73"/>
      <c r="E6" s="23"/>
      <c r="F6" s="24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34.15" hidden="1" customHeight="1" x14ac:dyDescent="0.15">
      <c r="A7" s="136"/>
      <c r="B7" s="126"/>
      <c r="C7" s="152"/>
      <c r="D7" s="73">
        <v>2</v>
      </c>
      <c r="E7" s="23" t="s">
        <v>179</v>
      </c>
      <c r="F7" s="24">
        <v>2</v>
      </c>
      <c r="G7" s="22">
        <v>32</v>
      </c>
      <c r="H7" s="22">
        <v>32</v>
      </c>
      <c r="I7" s="39" t="s">
        <v>180</v>
      </c>
      <c r="J7" s="22" t="s">
        <v>180</v>
      </c>
      <c r="K7" s="22"/>
      <c r="L7" s="22"/>
      <c r="M7" s="22"/>
      <c r="N7" s="22">
        <v>2</v>
      </c>
      <c r="O7" s="22"/>
      <c r="P7" s="22"/>
      <c r="Q7" s="22"/>
      <c r="R7" s="22"/>
      <c r="S7" s="22"/>
    </row>
    <row r="8" spans="1:19" ht="34.15" hidden="1" customHeight="1" x14ac:dyDescent="0.15">
      <c r="A8" s="136"/>
      <c r="B8" s="126"/>
      <c r="C8" s="152"/>
      <c r="D8" s="73">
        <v>3</v>
      </c>
      <c r="E8" s="23" t="s">
        <v>181</v>
      </c>
      <c r="F8" s="24">
        <v>3</v>
      </c>
      <c r="G8" s="22">
        <v>48</v>
      </c>
      <c r="H8" s="22">
        <v>48</v>
      </c>
      <c r="I8" s="22"/>
      <c r="J8" s="22"/>
      <c r="K8" s="22"/>
      <c r="L8" s="22"/>
      <c r="M8" s="22">
        <v>3</v>
      </c>
      <c r="N8" s="22"/>
      <c r="O8" s="40"/>
      <c r="P8" s="22"/>
      <c r="Q8" s="22"/>
      <c r="R8" s="22"/>
      <c r="S8" s="22"/>
    </row>
    <row r="9" spans="1:19" ht="34.15" hidden="1" customHeight="1" x14ac:dyDescent="0.15">
      <c r="A9" s="136"/>
      <c r="B9" s="126"/>
      <c r="C9" s="152"/>
      <c r="D9" s="73">
        <v>4</v>
      </c>
      <c r="E9" s="41" t="s">
        <v>182</v>
      </c>
      <c r="F9" s="24">
        <v>6</v>
      </c>
      <c r="G9" s="22">
        <v>96</v>
      </c>
      <c r="H9" s="22">
        <v>64</v>
      </c>
      <c r="I9" s="22"/>
      <c r="J9" s="22"/>
      <c r="K9" s="39">
        <v>32</v>
      </c>
      <c r="L9" s="22"/>
      <c r="M9" s="22"/>
      <c r="N9" s="40"/>
      <c r="O9" s="22">
        <v>2</v>
      </c>
      <c r="P9" s="22">
        <v>3</v>
      </c>
      <c r="Q9" s="22"/>
      <c r="R9" s="22"/>
      <c r="S9" s="22"/>
    </row>
    <row r="10" spans="1:19" ht="34.5" customHeight="1" x14ac:dyDescent="0.15">
      <c r="A10" s="136"/>
      <c r="B10" s="126"/>
      <c r="C10" s="152"/>
      <c r="D10" s="73">
        <v>1</v>
      </c>
      <c r="E10" s="19" t="s">
        <v>60</v>
      </c>
      <c r="F10" s="20">
        <v>2</v>
      </c>
      <c r="G10" s="21">
        <v>128</v>
      </c>
      <c r="H10" s="21">
        <v>32</v>
      </c>
      <c r="I10" s="21"/>
      <c r="J10" s="21"/>
      <c r="K10" s="21">
        <v>96</v>
      </c>
      <c r="L10" s="21">
        <v>2</v>
      </c>
      <c r="M10" s="21">
        <v>2</v>
      </c>
      <c r="N10" s="21"/>
      <c r="O10" s="21"/>
      <c r="P10" s="21"/>
      <c r="Q10" s="21"/>
      <c r="R10" s="21"/>
      <c r="S10" s="21"/>
    </row>
    <row r="11" spans="1:19" ht="36.75" customHeight="1" x14ac:dyDescent="0.15">
      <c r="A11" s="136"/>
      <c r="B11" s="126"/>
      <c r="C11" s="73" t="s">
        <v>183</v>
      </c>
      <c r="D11" s="73">
        <v>2</v>
      </c>
      <c r="E11" s="23" t="s">
        <v>61</v>
      </c>
      <c r="F11" s="24">
        <v>8</v>
      </c>
      <c r="G11" s="22">
        <v>192</v>
      </c>
      <c r="H11" s="22">
        <v>192</v>
      </c>
      <c r="I11" s="22"/>
      <c r="J11" s="22"/>
      <c r="K11" s="22"/>
      <c r="L11" s="22">
        <v>3</v>
      </c>
      <c r="M11" s="22">
        <v>3</v>
      </c>
      <c r="N11" s="22">
        <v>3</v>
      </c>
      <c r="O11" s="22">
        <v>3</v>
      </c>
      <c r="P11" s="86"/>
      <c r="Q11" s="22"/>
      <c r="R11" s="22"/>
      <c r="S11" s="22"/>
    </row>
    <row r="12" spans="1:19" ht="24.75" customHeight="1" x14ac:dyDescent="0.15">
      <c r="A12" s="136"/>
      <c r="B12" s="126"/>
      <c r="C12" s="74" t="s">
        <v>184</v>
      </c>
      <c r="D12" s="73">
        <v>3</v>
      </c>
      <c r="E12" s="23" t="s">
        <v>119</v>
      </c>
      <c r="F12" s="24">
        <v>2</v>
      </c>
      <c r="G12" s="22">
        <v>48</v>
      </c>
      <c r="H12" s="22">
        <v>16</v>
      </c>
      <c r="I12" s="22"/>
      <c r="J12" s="22">
        <v>32</v>
      </c>
      <c r="K12" s="22"/>
      <c r="L12" s="22">
        <v>3</v>
      </c>
      <c r="M12" s="22"/>
      <c r="N12" s="22"/>
      <c r="O12" s="22"/>
      <c r="P12" s="22"/>
      <c r="Q12" s="22"/>
      <c r="R12" s="22"/>
      <c r="S12" s="22"/>
    </row>
    <row r="13" spans="1:19" ht="22.5" hidden="1" customHeight="1" x14ac:dyDescent="0.15">
      <c r="A13" s="136"/>
      <c r="B13" s="126"/>
      <c r="C13" s="145" t="s">
        <v>185</v>
      </c>
      <c r="D13" s="73">
        <v>4</v>
      </c>
      <c r="E13" s="23" t="s">
        <v>186</v>
      </c>
      <c r="F13" s="24">
        <v>1.5</v>
      </c>
      <c r="G13" s="22">
        <v>32</v>
      </c>
      <c r="H13" s="22">
        <v>16</v>
      </c>
      <c r="I13" s="22"/>
      <c r="J13" s="22"/>
      <c r="K13" s="22">
        <v>16</v>
      </c>
      <c r="L13" s="22"/>
      <c r="M13" s="22">
        <v>2</v>
      </c>
      <c r="N13" s="22"/>
      <c r="O13" s="22"/>
      <c r="P13" s="22"/>
      <c r="Q13" s="22"/>
      <c r="R13" s="22"/>
      <c r="S13" s="22"/>
    </row>
    <row r="14" spans="1:19" ht="24" hidden="1" customHeight="1" x14ac:dyDescent="0.15">
      <c r="A14" s="136"/>
      <c r="B14" s="126"/>
      <c r="C14" s="152"/>
      <c r="D14" s="73">
        <v>5</v>
      </c>
      <c r="E14" s="23" t="s">
        <v>187</v>
      </c>
      <c r="F14" s="24">
        <v>1.5</v>
      </c>
      <c r="G14" s="22" t="s">
        <v>188</v>
      </c>
      <c r="H14" s="22"/>
      <c r="I14" s="22"/>
      <c r="J14" s="22"/>
      <c r="K14" s="22"/>
      <c r="L14" s="22"/>
      <c r="M14" s="22" t="s">
        <v>189</v>
      </c>
      <c r="N14" s="22"/>
      <c r="O14" s="22"/>
      <c r="P14" s="22"/>
      <c r="Q14" s="22"/>
      <c r="R14" s="22"/>
      <c r="S14" s="22"/>
    </row>
    <row r="15" spans="1:19" ht="23.65" hidden="1" customHeight="1" x14ac:dyDescent="0.15">
      <c r="A15" s="136"/>
      <c r="B15" s="126"/>
      <c r="C15" s="152"/>
      <c r="D15" s="73">
        <v>6</v>
      </c>
      <c r="E15" s="23" t="s">
        <v>190</v>
      </c>
      <c r="F15" s="24">
        <v>4</v>
      </c>
      <c r="G15" s="22">
        <v>128</v>
      </c>
      <c r="H15" s="22">
        <v>12</v>
      </c>
      <c r="I15" s="22"/>
      <c r="J15" s="22"/>
      <c r="K15" s="22">
        <v>116</v>
      </c>
      <c r="L15" s="22">
        <v>2</v>
      </c>
      <c r="M15" s="22">
        <v>2</v>
      </c>
      <c r="N15" s="22">
        <v>2</v>
      </c>
      <c r="O15" s="22">
        <v>2</v>
      </c>
      <c r="P15" s="22"/>
      <c r="Q15" s="22"/>
      <c r="R15" s="22"/>
      <c r="S15" s="22"/>
    </row>
    <row r="16" spans="1:19" ht="27.4" customHeight="1" x14ac:dyDescent="0.15">
      <c r="A16" s="136"/>
      <c r="B16" s="126"/>
      <c r="C16" s="145" t="s">
        <v>191</v>
      </c>
      <c r="D16" s="73">
        <v>4</v>
      </c>
      <c r="E16" s="23" t="s">
        <v>120</v>
      </c>
      <c r="F16" s="24">
        <v>1</v>
      </c>
      <c r="G16" s="22">
        <v>16</v>
      </c>
      <c r="H16" s="22">
        <v>16</v>
      </c>
      <c r="I16" s="22"/>
      <c r="J16" s="22"/>
      <c r="K16" s="22"/>
      <c r="L16" s="22">
        <v>4</v>
      </c>
      <c r="M16" s="22"/>
      <c r="N16" s="22"/>
      <c r="O16" s="22"/>
      <c r="P16" s="22"/>
      <c r="Q16" s="22"/>
      <c r="R16" s="22"/>
      <c r="S16" s="22"/>
    </row>
    <row r="17" spans="1:20" ht="26.25" hidden="1" customHeight="1" x14ac:dyDescent="0.15">
      <c r="A17" s="136"/>
      <c r="B17" s="126"/>
      <c r="C17" s="152"/>
      <c r="D17" s="73">
        <v>12</v>
      </c>
      <c r="E17" s="23" t="s">
        <v>192</v>
      </c>
      <c r="F17" s="24">
        <v>1</v>
      </c>
      <c r="G17" s="22">
        <v>16</v>
      </c>
      <c r="H17" s="22">
        <v>16</v>
      </c>
      <c r="I17" s="22"/>
      <c r="J17" s="22"/>
      <c r="K17" s="22"/>
      <c r="L17" s="22"/>
      <c r="M17" s="22">
        <v>2</v>
      </c>
      <c r="N17" s="22"/>
      <c r="O17" s="22"/>
      <c r="P17" s="22"/>
      <c r="Q17" s="22">
        <v>2</v>
      </c>
      <c r="R17" s="22"/>
      <c r="S17" s="22"/>
    </row>
    <row r="18" spans="1:20" ht="24.4" hidden="1" customHeight="1" x14ac:dyDescent="0.15">
      <c r="A18" s="136"/>
      <c r="B18" s="126"/>
      <c r="C18" s="73"/>
      <c r="D18" s="73">
        <v>13</v>
      </c>
      <c r="E18" s="23" t="s">
        <v>7</v>
      </c>
      <c r="F18" s="24">
        <v>4</v>
      </c>
      <c r="G18" s="22">
        <v>64</v>
      </c>
      <c r="H18" s="22">
        <v>64</v>
      </c>
      <c r="I18" s="22"/>
      <c r="J18" s="22"/>
      <c r="K18" s="22"/>
      <c r="L18" s="22">
        <v>2</v>
      </c>
      <c r="M18" s="22">
        <v>2</v>
      </c>
      <c r="N18" s="22"/>
      <c r="O18" s="22"/>
      <c r="P18" s="22"/>
      <c r="Q18" s="22"/>
      <c r="R18" s="22"/>
      <c r="S18" s="22"/>
    </row>
    <row r="19" spans="1:20" ht="24.4" hidden="1" customHeight="1" x14ac:dyDescent="0.15">
      <c r="A19" s="136"/>
      <c r="B19" s="126"/>
      <c r="C19" s="73"/>
      <c r="D19" s="73">
        <v>14</v>
      </c>
      <c r="E19" s="23" t="s">
        <v>8</v>
      </c>
      <c r="F19" s="24">
        <v>6</v>
      </c>
      <c r="G19" s="22">
        <v>96</v>
      </c>
      <c r="H19" s="22">
        <v>96</v>
      </c>
      <c r="I19" s="22"/>
      <c r="J19" s="22"/>
      <c r="K19" s="22"/>
      <c r="L19" s="22">
        <v>4</v>
      </c>
      <c r="M19" s="22">
        <v>4</v>
      </c>
      <c r="N19" s="22"/>
      <c r="O19" s="22"/>
      <c r="P19" s="22"/>
      <c r="Q19" s="22"/>
      <c r="R19" s="22"/>
      <c r="S19" s="22"/>
    </row>
    <row r="20" spans="1:20" s="5" customFormat="1" ht="15" customHeight="1" x14ac:dyDescent="0.15">
      <c r="A20" s="136"/>
      <c r="B20" s="126"/>
      <c r="C20" s="125" t="s">
        <v>193</v>
      </c>
      <c r="D20" s="125"/>
      <c r="E20" s="125"/>
      <c r="F20" s="24">
        <v>13</v>
      </c>
      <c r="G20" s="24">
        <v>384</v>
      </c>
      <c r="H20" s="24">
        <v>256</v>
      </c>
      <c r="I20" s="24">
        <f t="shared" ref="I20:J20" si="0">SUM(I6:I19)</f>
        <v>0</v>
      </c>
      <c r="J20" s="24">
        <f t="shared" si="0"/>
        <v>32</v>
      </c>
      <c r="K20" s="24">
        <v>96</v>
      </c>
      <c r="L20" s="24">
        <v>12</v>
      </c>
      <c r="M20" s="24">
        <v>5</v>
      </c>
      <c r="N20" s="24">
        <v>3</v>
      </c>
      <c r="O20" s="24">
        <v>3</v>
      </c>
      <c r="P20" s="24">
        <v>0</v>
      </c>
      <c r="Q20" s="24">
        <v>0</v>
      </c>
      <c r="R20" s="22"/>
      <c r="S20" s="22"/>
    </row>
    <row r="21" spans="1:20" s="5" customFormat="1" ht="25.15" customHeight="1" x14ac:dyDescent="0.15">
      <c r="A21" s="115" t="s">
        <v>528</v>
      </c>
      <c r="B21" s="115" t="s">
        <v>527</v>
      </c>
      <c r="C21" s="115"/>
      <c r="D21" s="68">
        <v>5</v>
      </c>
      <c r="E21" s="25" t="s">
        <v>194</v>
      </c>
      <c r="F21" s="24">
        <v>9</v>
      </c>
      <c r="G21" s="22">
        <v>144</v>
      </c>
      <c r="H21" s="22">
        <v>144</v>
      </c>
      <c r="I21" s="26"/>
      <c r="J21" s="26"/>
      <c r="K21" s="22"/>
      <c r="L21" s="22">
        <v>6</v>
      </c>
      <c r="M21" s="26" t="s">
        <v>195</v>
      </c>
      <c r="N21" s="26"/>
      <c r="O21" s="26"/>
      <c r="P21" s="26"/>
      <c r="Q21" s="64"/>
      <c r="R21" s="64"/>
      <c r="S21" s="64"/>
    </row>
    <row r="22" spans="1:20" s="5" customFormat="1" ht="25.15" customHeight="1" x14ac:dyDescent="0.15">
      <c r="A22" s="115"/>
      <c r="B22" s="115"/>
      <c r="C22" s="115"/>
      <c r="D22" s="68">
        <v>6</v>
      </c>
      <c r="E22" s="25" t="s">
        <v>196</v>
      </c>
      <c r="F22" s="24">
        <v>3</v>
      </c>
      <c r="G22" s="22">
        <v>48</v>
      </c>
      <c r="H22" s="22">
        <v>48</v>
      </c>
      <c r="I22" s="26"/>
      <c r="J22" s="26"/>
      <c r="K22" s="22"/>
      <c r="L22" s="22">
        <v>3</v>
      </c>
      <c r="M22" s="26"/>
      <c r="N22" s="26"/>
      <c r="O22" s="26"/>
      <c r="P22" s="26"/>
      <c r="Q22" s="64"/>
      <c r="R22" s="64"/>
      <c r="S22" s="64"/>
    </row>
    <row r="23" spans="1:20" s="5" customFormat="1" ht="25.15" customHeight="1" x14ac:dyDescent="0.15">
      <c r="A23" s="115"/>
      <c r="B23" s="115"/>
      <c r="C23" s="115"/>
      <c r="D23" s="68">
        <v>7</v>
      </c>
      <c r="E23" s="25" t="s">
        <v>197</v>
      </c>
      <c r="F23" s="24">
        <v>3.5</v>
      </c>
      <c r="G23" s="22">
        <v>56</v>
      </c>
      <c r="H23" s="22">
        <v>48</v>
      </c>
      <c r="I23" s="26"/>
      <c r="J23" s="26" t="s">
        <v>198</v>
      </c>
      <c r="K23" s="22"/>
      <c r="L23" s="22"/>
      <c r="M23" s="26" t="s">
        <v>199</v>
      </c>
      <c r="N23" s="26"/>
      <c r="O23" s="26"/>
      <c r="P23" s="26"/>
      <c r="Q23" s="64"/>
      <c r="R23" s="64"/>
      <c r="S23" s="64"/>
    </row>
    <row r="24" spans="1:20" s="5" customFormat="1" ht="25.15" customHeight="1" x14ac:dyDescent="0.15">
      <c r="A24" s="115"/>
      <c r="B24" s="115"/>
      <c r="C24" s="115"/>
      <c r="D24" s="68">
        <v>8</v>
      </c>
      <c r="E24" s="25" t="s">
        <v>200</v>
      </c>
      <c r="F24" s="24">
        <v>3</v>
      </c>
      <c r="G24" s="22">
        <v>48</v>
      </c>
      <c r="H24" s="22">
        <v>48</v>
      </c>
      <c r="I24" s="26"/>
      <c r="J24" s="26"/>
      <c r="K24" s="22"/>
      <c r="L24" s="22"/>
      <c r="M24" s="26" t="s">
        <v>201</v>
      </c>
      <c r="N24" s="26"/>
      <c r="O24" s="26"/>
      <c r="P24" s="26"/>
      <c r="Q24" s="64"/>
      <c r="R24" s="64"/>
      <c r="S24" s="64"/>
    </row>
    <row r="25" spans="1:20" s="5" customFormat="1" ht="25.15" customHeight="1" x14ac:dyDescent="0.15">
      <c r="A25" s="115"/>
      <c r="B25" s="115"/>
      <c r="C25" s="115"/>
      <c r="D25" s="68">
        <v>9</v>
      </c>
      <c r="E25" s="28" t="s">
        <v>202</v>
      </c>
      <c r="F25" s="24">
        <v>3</v>
      </c>
      <c r="G25" s="22">
        <v>64</v>
      </c>
      <c r="H25" s="22">
        <v>32</v>
      </c>
      <c r="I25" s="26"/>
      <c r="J25" s="26" t="s">
        <v>203</v>
      </c>
      <c r="K25" s="22"/>
      <c r="L25" s="22"/>
      <c r="M25" s="29">
        <v>4</v>
      </c>
      <c r="N25" s="26"/>
      <c r="O25" s="26"/>
      <c r="P25" s="26"/>
      <c r="Q25" s="64"/>
      <c r="R25" s="64"/>
      <c r="S25" s="64"/>
    </row>
    <row r="26" spans="1:20" s="5" customFormat="1" ht="25.15" customHeight="1" x14ac:dyDescent="0.15">
      <c r="A26" s="115"/>
      <c r="B26" s="115"/>
      <c r="C26" s="115"/>
      <c r="D26" s="68">
        <v>10</v>
      </c>
      <c r="E26" s="25" t="s">
        <v>204</v>
      </c>
      <c r="F26" s="66">
        <v>2</v>
      </c>
      <c r="G26" s="27">
        <v>32</v>
      </c>
      <c r="H26" s="27">
        <v>32</v>
      </c>
      <c r="I26" s="64"/>
      <c r="J26" s="64"/>
      <c r="K26" s="30"/>
      <c r="L26" s="64"/>
      <c r="M26" s="27"/>
      <c r="N26" s="64" t="s">
        <v>205</v>
      </c>
      <c r="O26" s="64"/>
      <c r="P26" s="64"/>
      <c r="Q26" s="64"/>
      <c r="R26" s="64"/>
      <c r="S26" s="64"/>
    </row>
    <row r="27" spans="1:20" s="5" customFormat="1" ht="25.15" customHeight="1" x14ac:dyDescent="0.15">
      <c r="A27" s="115"/>
      <c r="B27" s="115"/>
      <c r="C27" s="115"/>
      <c r="D27" s="68">
        <v>11</v>
      </c>
      <c r="E27" s="25" t="s">
        <v>206</v>
      </c>
      <c r="F27" s="66">
        <v>3</v>
      </c>
      <c r="G27" s="27">
        <v>48</v>
      </c>
      <c r="H27" s="27">
        <v>48</v>
      </c>
      <c r="I27" s="64"/>
      <c r="J27" s="64"/>
      <c r="K27" s="27"/>
      <c r="L27" s="64"/>
      <c r="M27" s="27"/>
      <c r="N27" s="64" t="s">
        <v>207</v>
      </c>
      <c r="O27" s="64"/>
      <c r="P27" s="64"/>
      <c r="Q27" s="64"/>
      <c r="R27" s="64"/>
      <c r="S27" s="64"/>
    </row>
    <row r="28" spans="1:20" s="5" customFormat="1" ht="25.15" customHeight="1" x14ac:dyDescent="0.15">
      <c r="A28" s="115"/>
      <c r="B28" s="115"/>
      <c r="C28" s="115"/>
      <c r="D28" s="68">
        <v>12</v>
      </c>
      <c r="E28" s="25" t="s">
        <v>208</v>
      </c>
      <c r="F28" s="31">
        <v>3</v>
      </c>
      <c r="G28" s="32">
        <v>48</v>
      </c>
      <c r="H28" s="32">
        <v>48</v>
      </c>
      <c r="I28" s="32"/>
      <c r="J28" s="32"/>
      <c r="K28" s="32"/>
      <c r="L28" s="32"/>
      <c r="M28" s="32"/>
      <c r="N28" s="32">
        <v>3</v>
      </c>
      <c r="O28" s="32"/>
      <c r="P28" s="32"/>
      <c r="Q28" s="32"/>
      <c r="R28" s="32"/>
      <c r="S28" s="32"/>
      <c r="T28" s="33"/>
    </row>
    <row r="29" spans="1:20" s="5" customFormat="1" ht="25.15" customHeight="1" x14ac:dyDescent="0.15">
      <c r="A29" s="115"/>
      <c r="B29" s="115"/>
      <c r="C29" s="115"/>
      <c r="D29" s="68">
        <v>13</v>
      </c>
      <c r="E29" s="25" t="s">
        <v>209</v>
      </c>
      <c r="F29" s="66">
        <v>3</v>
      </c>
      <c r="G29" s="27">
        <v>48</v>
      </c>
      <c r="H29" s="27">
        <v>48</v>
      </c>
      <c r="I29" s="64"/>
      <c r="J29" s="64"/>
      <c r="K29" s="27"/>
      <c r="L29" s="64"/>
      <c r="M29" s="64"/>
      <c r="N29" s="22"/>
      <c r="O29" s="26" t="s">
        <v>207</v>
      </c>
      <c r="P29" s="64"/>
      <c r="Q29" s="64"/>
      <c r="R29" s="64"/>
      <c r="S29" s="64"/>
    </row>
    <row r="30" spans="1:20" s="5" customFormat="1" ht="25.15" customHeight="1" x14ac:dyDescent="0.15">
      <c r="A30" s="115"/>
      <c r="B30" s="115"/>
      <c r="C30" s="115"/>
      <c r="D30" s="68">
        <v>14</v>
      </c>
      <c r="E30" s="25" t="s">
        <v>210</v>
      </c>
      <c r="F30" s="66">
        <v>3</v>
      </c>
      <c r="G30" s="27">
        <v>48</v>
      </c>
      <c r="H30" s="27">
        <v>40</v>
      </c>
      <c r="I30" s="64"/>
      <c r="J30" s="64" t="s">
        <v>198</v>
      </c>
      <c r="K30" s="27"/>
      <c r="L30" s="64"/>
      <c r="M30" s="64"/>
      <c r="N30" s="26"/>
      <c r="O30" s="22">
        <v>3</v>
      </c>
      <c r="P30" s="64"/>
      <c r="Q30" s="64"/>
      <c r="R30" s="64"/>
      <c r="S30" s="64"/>
    </row>
    <row r="31" spans="1:20" s="5" customFormat="1" ht="25.15" customHeight="1" x14ac:dyDescent="0.15">
      <c r="A31" s="115"/>
      <c r="B31" s="115"/>
      <c r="C31" s="115"/>
      <c r="D31" s="68">
        <v>15</v>
      </c>
      <c r="E31" s="25" t="s">
        <v>211</v>
      </c>
      <c r="F31" s="66">
        <v>3</v>
      </c>
      <c r="G31" s="27">
        <v>64</v>
      </c>
      <c r="H31" s="27">
        <v>32</v>
      </c>
      <c r="I31" s="64"/>
      <c r="J31" s="64"/>
      <c r="K31" s="27"/>
      <c r="L31" s="64"/>
      <c r="M31" s="64"/>
      <c r="N31" s="26"/>
      <c r="O31" s="22">
        <v>3</v>
      </c>
      <c r="P31" s="64"/>
      <c r="Q31" s="64"/>
      <c r="R31" s="64"/>
      <c r="S31" s="64"/>
    </row>
    <row r="32" spans="1:20" s="5" customFormat="1" ht="22.15" customHeight="1" x14ac:dyDescent="0.15">
      <c r="A32" s="115"/>
      <c r="B32" s="115"/>
      <c r="C32" s="115"/>
      <c r="D32" s="115" t="s">
        <v>622</v>
      </c>
      <c r="E32" s="114"/>
      <c r="F32" s="134">
        <v>38.5</v>
      </c>
      <c r="G32" s="137">
        <v>632</v>
      </c>
      <c r="H32" s="137">
        <v>584</v>
      </c>
      <c r="I32" s="137">
        <f ca="1">SUM(I21:I32)</f>
        <v>0</v>
      </c>
      <c r="J32" s="137">
        <v>48</v>
      </c>
      <c r="K32" s="137">
        <v>0</v>
      </c>
      <c r="L32" s="137">
        <v>9</v>
      </c>
      <c r="M32" s="137">
        <v>17</v>
      </c>
      <c r="N32" s="137">
        <v>8</v>
      </c>
      <c r="O32" s="137">
        <v>9</v>
      </c>
      <c r="P32" s="137">
        <f ca="1">SUM(P21:P32)</f>
        <v>0</v>
      </c>
      <c r="Q32" s="137">
        <f ca="1">SUM(Q21:Q32)</f>
        <v>0</v>
      </c>
      <c r="R32" s="137">
        <f ca="1">SUM(R21:R32)</f>
        <v>0</v>
      </c>
      <c r="S32" s="137">
        <f ca="1">SUM(S21:S32)</f>
        <v>0</v>
      </c>
    </row>
    <row r="33" spans="1:19" s="5" customFormat="1" ht="15" customHeight="1" x14ac:dyDescent="0.15">
      <c r="A33" s="115"/>
      <c r="B33" s="115"/>
      <c r="C33" s="115"/>
      <c r="D33" s="114"/>
      <c r="E33" s="114"/>
      <c r="F33" s="134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</row>
    <row r="34" spans="1:19" s="5" customFormat="1" ht="23.1" hidden="1" customHeight="1" x14ac:dyDescent="0.15">
      <c r="A34" s="115"/>
      <c r="B34" s="169" t="s">
        <v>212</v>
      </c>
      <c r="C34" s="169"/>
      <c r="D34" s="68">
        <v>27</v>
      </c>
      <c r="E34" s="25" t="s">
        <v>22</v>
      </c>
      <c r="F34" s="66">
        <v>1.5</v>
      </c>
      <c r="G34" s="68" t="s">
        <v>213</v>
      </c>
      <c r="H34" s="68"/>
      <c r="I34" s="68"/>
      <c r="J34" s="68"/>
      <c r="K34" s="68"/>
      <c r="L34" s="68"/>
      <c r="M34" s="68"/>
      <c r="N34" s="68"/>
      <c r="O34" s="68"/>
      <c r="P34" s="68" t="s">
        <v>214</v>
      </c>
      <c r="Q34" s="68"/>
      <c r="R34" s="68"/>
      <c r="S34" s="68"/>
    </row>
    <row r="35" spans="1:19" s="5" customFormat="1" ht="23.1" hidden="1" customHeight="1" x14ac:dyDescent="0.15">
      <c r="A35" s="115"/>
      <c r="B35" s="169"/>
      <c r="C35" s="169"/>
      <c r="D35" s="68">
        <v>28</v>
      </c>
      <c r="E35" s="25" t="s">
        <v>23</v>
      </c>
      <c r="F35" s="66">
        <v>1.5</v>
      </c>
      <c r="G35" s="68" t="s">
        <v>189</v>
      </c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 t="s">
        <v>215</v>
      </c>
      <c r="S35" s="68"/>
    </row>
    <row r="36" spans="1:19" s="5" customFormat="1" ht="15" hidden="1" customHeight="1" x14ac:dyDescent="0.15">
      <c r="A36" s="115"/>
      <c r="B36" s="169"/>
      <c r="C36" s="169"/>
      <c r="D36" s="114" t="s">
        <v>21</v>
      </c>
      <c r="E36" s="114"/>
      <c r="F36" s="66">
        <f>SUM(F34:F35)</f>
        <v>3</v>
      </c>
      <c r="G36" s="68" t="s">
        <v>216</v>
      </c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</row>
    <row r="37" spans="1:19" s="5" customFormat="1" ht="23.1" customHeight="1" x14ac:dyDescent="0.15">
      <c r="A37" s="115" t="s">
        <v>529</v>
      </c>
      <c r="B37" s="115" t="s">
        <v>630</v>
      </c>
      <c r="C37" s="115"/>
      <c r="D37" s="68">
        <v>16</v>
      </c>
      <c r="E37" s="25" t="s">
        <v>217</v>
      </c>
      <c r="F37" s="66">
        <v>2.5</v>
      </c>
      <c r="G37" s="27">
        <v>48</v>
      </c>
      <c r="H37" s="27">
        <v>32</v>
      </c>
      <c r="I37" s="64"/>
      <c r="J37" s="64" t="s">
        <v>218</v>
      </c>
      <c r="K37" s="27"/>
      <c r="L37" s="64"/>
      <c r="M37" s="64"/>
      <c r="N37" s="22">
        <v>3</v>
      </c>
      <c r="O37" s="64"/>
      <c r="P37" s="64"/>
      <c r="Q37" s="64"/>
      <c r="R37" s="64"/>
      <c r="S37" s="64"/>
    </row>
    <row r="38" spans="1:19" s="5" customFormat="1" ht="23.1" customHeight="1" x14ac:dyDescent="0.15">
      <c r="A38" s="115"/>
      <c r="B38" s="115"/>
      <c r="C38" s="115"/>
      <c r="D38" s="68">
        <v>17</v>
      </c>
      <c r="E38" s="25" t="s">
        <v>219</v>
      </c>
      <c r="F38" s="66">
        <v>3</v>
      </c>
      <c r="G38" s="27">
        <v>48</v>
      </c>
      <c r="H38" s="27">
        <v>48</v>
      </c>
      <c r="I38" s="64"/>
      <c r="J38" s="64"/>
      <c r="K38" s="27"/>
      <c r="L38" s="64"/>
      <c r="M38" s="64"/>
      <c r="N38" s="27">
        <v>3</v>
      </c>
      <c r="O38" s="64"/>
      <c r="P38" s="64"/>
      <c r="Q38" s="64"/>
      <c r="R38" s="64"/>
      <c r="S38" s="64"/>
    </row>
    <row r="39" spans="1:19" s="5" customFormat="1" ht="23.1" customHeight="1" x14ac:dyDescent="0.15">
      <c r="A39" s="115"/>
      <c r="B39" s="115"/>
      <c r="C39" s="115"/>
      <c r="D39" s="68">
        <v>18</v>
      </c>
      <c r="E39" s="25" t="s">
        <v>220</v>
      </c>
      <c r="F39" s="66">
        <v>3</v>
      </c>
      <c r="G39" s="27">
        <v>48</v>
      </c>
      <c r="H39" s="27">
        <v>48</v>
      </c>
      <c r="I39" s="64"/>
      <c r="J39" s="64"/>
      <c r="K39" s="27"/>
      <c r="L39" s="64"/>
      <c r="M39" s="64"/>
      <c r="N39" s="64"/>
      <c r="O39" s="27">
        <v>3</v>
      </c>
      <c r="P39" s="64"/>
      <c r="Q39" s="64"/>
      <c r="R39" s="64"/>
      <c r="S39" s="64"/>
    </row>
    <row r="40" spans="1:19" s="5" customFormat="1" ht="23.1" customHeight="1" x14ac:dyDescent="0.15">
      <c r="A40" s="115"/>
      <c r="B40" s="115"/>
      <c r="C40" s="115"/>
      <c r="D40" s="68">
        <v>19</v>
      </c>
      <c r="E40" s="25" t="s">
        <v>221</v>
      </c>
      <c r="F40" s="66">
        <v>3</v>
      </c>
      <c r="G40" s="27">
        <v>48</v>
      </c>
      <c r="H40" s="27">
        <v>48</v>
      </c>
      <c r="I40" s="64"/>
      <c r="J40" s="64"/>
      <c r="K40" s="27"/>
      <c r="L40" s="64"/>
      <c r="M40" s="64"/>
      <c r="N40" s="64"/>
      <c r="O40" s="64" t="s">
        <v>222</v>
      </c>
      <c r="P40" s="27"/>
      <c r="Q40" s="64"/>
      <c r="R40" s="64"/>
      <c r="S40" s="64"/>
    </row>
    <row r="41" spans="1:19" s="5" customFormat="1" ht="23.1" customHeight="1" x14ac:dyDescent="0.15">
      <c r="A41" s="115"/>
      <c r="B41" s="115"/>
      <c r="C41" s="115"/>
      <c r="D41" s="68">
        <v>20</v>
      </c>
      <c r="E41" s="25" t="s">
        <v>223</v>
      </c>
      <c r="F41" s="66">
        <v>3</v>
      </c>
      <c r="G41" s="27">
        <v>48</v>
      </c>
      <c r="H41" s="27">
        <v>48</v>
      </c>
      <c r="I41" s="64"/>
      <c r="J41" s="64"/>
      <c r="K41" s="27"/>
      <c r="L41" s="64"/>
      <c r="M41" s="64"/>
      <c r="N41" s="64"/>
      <c r="O41" s="64"/>
      <c r="P41" s="64" t="s">
        <v>222</v>
      </c>
      <c r="Q41" s="27"/>
      <c r="R41" s="64"/>
      <c r="S41" s="64"/>
    </row>
    <row r="42" spans="1:19" s="5" customFormat="1" ht="23.1" customHeight="1" x14ac:dyDescent="0.15">
      <c r="A42" s="115"/>
      <c r="B42" s="115"/>
      <c r="C42" s="115"/>
      <c r="D42" s="68">
        <v>21</v>
      </c>
      <c r="E42" s="25" t="s">
        <v>224</v>
      </c>
      <c r="F42" s="66">
        <v>3</v>
      </c>
      <c r="G42" s="27">
        <v>48</v>
      </c>
      <c r="H42" s="27">
        <v>48</v>
      </c>
      <c r="I42" s="64"/>
      <c r="J42" s="64"/>
      <c r="K42" s="27"/>
      <c r="L42" s="64"/>
      <c r="M42" s="64"/>
      <c r="N42" s="64"/>
      <c r="O42" s="64"/>
      <c r="P42" s="34" t="s">
        <v>207</v>
      </c>
      <c r="Q42" s="27"/>
      <c r="R42" s="64"/>
      <c r="S42" s="64"/>
    </row>
    <row r="43" spans="1:19" s="5" customFormat="1" ht="22.15" customHeight="1" x14ac:dyDescent="0.15">
      <c r="A43" s="115"/>
      <c r="B43" s="115"/>
      <c r="C43" s="115"/>
      <c r="D43" s="68">
        <v>22</v>
      </c>
      <c r="E43" s="28" t="s">
        <v>225</v>
      </c>
      <c r="F43" s="66">
        <v>3</v>
      </c>
      <c r="G43" s="27">
        <v>48</v>
      </c>
      <c r="H43" s="27">
        <v>48</v>
      </c>
      <c r="I43" s="64"/>
      <c r="J43" s="64"/>
      <c r="K43" s="27"/>
      <c r="L43" s="64"/>
      <c r="M43" s="64"/>
      <c r="N43" s="30"/>
      <c r="O43" s="27"/>
      <c r="P43" s="35"/>
      <c r="Q43" s="64" t="s">
        <v>201</v>
      </c>
      <c r="R43" s="64"/>
      <c r="S43" s="64"/>
    </row>
    <row r="44" spans="1:19" s="5" customFormat="1" ht="22.15" customHeight="1" x14ac:dyDescent="0.15">
      <c r="A44" s="115"/>
      <c r="B44" s="115"/>
      <c r="C44" s="115"/>
      <c r="D44" s="68">
        <v>23</v>
      </c>
      <c r="E44" s="25" t="s">
        <v>226</v>
      </c>
      <c r="F44" s="66">
        <v>3</v>
      </c>
      <c r="G44" s="27">
        <v>48</v>
      </c>
      <c r="H44" s="27">
        <v>48</v>
      </c>
      <c r="I44" s="68"/>
      <c r="J44" s="68"/>
      <c r="K44" s="68"/>
      <c r="L44" s="68"/>
      <c r="M44" s="68"/>
      <c r="N44" s="89"/>
      <c r="O44" s="30"/>
      <c r="P44" s="35"/>
      <c r="Q44" s="35">
        <v>3</v>
      </c>
      <c r="R44" s="68"/>
      <c r="S44" s="68"/>
    </row>
    <row r="45" spans="1:19" s="5" customFormat="1" ht="15" customHeight="1" x14ac:dyDescent="0.15">
      <c r="A45" s="115"/>
      <c r="B45" s="115"/>
      <c r="C45" s="115"/>
      <c r="D45" s="115" t="s">
        <v>623</v>
      </c>
      <c r="E45" s="114"/>
      <c r="F45" s="66">
        <v>23.5</v>
      </c>
      <c r="G45" s="36">
        <v>384</v>
      </c>
      <c r="H45" s="36">
        <v>368</v>
      </c>
      <c r="I45" s="36">
        <f>SUM(I43:I44)</f>
        <v>0</v>
      </c>
      <c r="J45" s="36">
        <v>16</v>
      </c>
      <c r="K45" s="36">
        <v>0</v>
      </c>
      <c r="L45" s="36">
        <f>SUM(L43:L44)</f>
        <v>0</v>
      </c>
      <c r="M45" s="36">
        <f>SUM(M43:M44)</f>
        <v>0</v>
      </c>
      <c r="N45" s="36">
        <v>6</v>
      </c>
      <c r="O45" s="36">
        <v>6</v>
      </c>
      <c r="P45" s="36">
        <v>6</v>
      </c>
      <c r="Q45" s="36">
        <v>6</v>
      </c>
      <c r="R45" s="36">
        <f>SUM(R43:R44)</f>
        <v>0</v>
      </c>
      <c r="S45" s="36">
        <f>SUM(S43:S44)</f>
        <v>0</v>
      </c>
    </row>
    <row r="46" spans="1:19" s="5" customFormat="1" ht="26.25" customHeight="1" x14ac:dyDescent="0.15">
      <c r="A46" s="115"/>
      <c r="B46" s="115" t="s">
        <v>631</v>
      </c>
      <c r="C46" s="115"/>
      <c r="D46" s="68">
        <v>24</v>
      </c>
      <c r="E46" s="25" t="s">
        <v>227</v>
      </c>
      <c r="F46" s="66">
        <v>2</v>
      </c>
      <c r="G46" s="68">
        <v>32</v>
      </c>
      <c r="H46" s="27"/>
      <c r="I46" s="64"/>
      <c r="J46" s="64"/>
      <c r="K46" s="27"/>
      <c r="L46" s="64"/>
      <c r="M46" s="64"/>
      <c r="N46" s="64"/>
      <c r="O46" s="68"/>
      <c r="P46" s="68">
        <v>2</v>
      </c>
      <c r="Q46" s="68"/>
      <c r="R46" s="68"/>
      <c r="S46" s="68"/>
    </row>
    <row r="47" spans="1:19" s="5" customFormat="1" ht="22.15" customHeight="1" x14ac:dyDescent="0.15">
      <c r="A47" s="115"/>
      <c r="B47" s="115"/>
      <c r="C47" s="115"/>
      <c r="D47" s="68">
        <v>25</v>
      </c>
      <c r="E47" s="25" t="s">
        <v>228</v>
      </c>
      <c r="F47" s="66">
        <v>2</v>
      </c>
      <c r="G47" s="68">
        <v>32</v>
      </c>
      <c r="H47" s="27"/>
      <c r="I47" s="64"/>
      <c r="J47" s="64"/>
      <c r="K47" s="27"/>
      <c r="L47" s="64"/>
      <c r="M47" s="64"/>
      <c r="N47" s="68"/>
      <c r="O47" s="68"/>
      <c r="P47" s="68">
        <v>2</v>
      </c>
      <c r="Q47" s="68"/>
      <c r="R47" s="68"/>
      <c r="S47" s="68"/>
    </row>
    <row r="48" spans="1:19" s="5" customFormat="1" ht="22.15" customHeight="1" x14ac:dyDescent="0.15">
      <c r="A48" s="115"/>
      <c r="B48" s="115"/>
      <c r="C48" s="115"/>
      <c r="D48" s="68">
        <v>26</v>
      </c>
      <c r="E48" s="25" t="s">
        <v>229</v>
      </c>
      <c r="F48" s="66">
        <v>2</v>
      </c>
      <c r="G48" s="68">
        <v>32</v>
      </c>
      <c r="H48" s="27"/>
      <c r="I48" s="64"/>
      <c r="J48" s="64"/>
      <c r="K48" s="27"/>
      <c r="L48" s="64"/>
      <c r="M48" s="64"/>
      <c r="N48" s="68"/>
      <c r="O48" s="68"/>
      <c r="P48" s="68">
        <v>2</v>
      </c>
      <c r="Q48" s="68"/>
      <c r="R48" s="68"/>
      <c r="S48" s="68"/>
    </row>
    <row r="49" spans="1:19" s="5" customFormat="1" ht="39" customHeight="1" x14ac:dyDescent="0.15">
      <c r="A49" s="115"/>
      <c r="B49" s="115"/>
      <c r="C49" s="115"/>
      <c r="D49" s="68">
        <v>27</v>
      </c>
      <c r="E49" s="8" t="s">
        <v>607</v>
      </c>
      <c r="F49" s="66">
        <v>2</v>
      </c>
      <c r="G49" s="68">
        <v>32</v>
      </c>
      <c r="H49" s="68"/>
      <c r="I49" s="68"/>
      <c r="J49" s="68"/>
      <c r="K49" s="68"/>
      <c r="L49" s="68"/>
      <c r="M49" s="68"/>
      <c r="N49" s="68"/>
      <c r="O49" s="68"/>
      <c r="P49" s="68"/>
      <c r="Q49" s="68">
        <v>2</v>
      </c>
      <c r="R49" s="68"/>
      <c r="S49" s="68"/>
    </row>
    <row r="50" spans="1:19" s="5" customFormat="1" ht="22.15" customHeight="1" x14ac:dyDescent="0.15">
      <c r="A50" s="115"/>
      <c r="B50" s="115"/>
      <c r="C50" s="115"/>
      <c r="D50" s="68">
        <v>28</v>
      </c>
      <c r="E50" s="25" t="s">
        <v>230</v>
      </c>
      <c r="F50" s="66">
        <v>2</v>
      </c>
      <c r="G50" s="68">
        <v>32</v>
      </c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2</v>
      </c>
      <c r="S50" s="68"/>
    </row>
    <row r="51" spans="1:19" s="5" customFormat="1" ht="22.15" customHeight="1" x14ac:dyDescent="0.15">
      <c r="A51" s="115"/>
      <c r="B51" s="115"/>
      <c r="C51" s="115"/>
      <c r="D51" s="68">
        <v>29</v>
      </c>
      <c r="E51" s="25" t="s">
        <v>231</v>
      </c>
      <c r="F51" s="66">
        <v>2</v>
      </c>
      <c r="G51" s="68">
        <v>32</v>
      </c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2</v>
      </c>
      <c r="S51" s="68"/>
    </row>
    <row r="52" spans="1:19" s="5" customFormat="1" ht="22.15" customHeight="1" x14ac:dyDescent="0.15">
      <c r="A52" s="115"/>
      <c r="B52" s="115"/>
      <c r="C52" s="115"/>
      <c r="D52" s="68">
        <v>30</v>
      </c>
      <c r="E52" s="25" t="s">
        <v>232</v>
      </c>
      <c r="F52" s="66">
        <v>2</v>
      </c>
      <c r="G52" s="68">
        <v>32</v>
      </c>
      <c r="H52" s="68"/>
      <c r="I52" s="68"/>
      <c r="J52" s="68"/>
      <c r="K52" s="68"/>
      <c r="L52" s="68"/>
      <c r="M52" s="68"/>
      <c r="N52" s="68">
        <v>2</v>
      </c>
      <c r="O52" s="68"/>
      <c r="P52" s="68"/>
      <c r="Q52" s="68"/>
      <c r="R52" s="68"/>
      <c r="S52" s="68"/>
    </row>
    <row r="53" spans="1:19" s="5" customFormat="1" ht="22.15" customHeight="1" x14ac:dyDescent="0.15">
      <c r="A53" s="115"/>
      <c r="B53" s="115"/>
      <c r="C53" s="115"/>
      <c r="D53" s="68">
        <v>31</v>
      </c>
      <c r="E53" s="25" t="s">
        <v>233</v>
      </c>
      <c r="F53" s="66">
        <v>2</v>
      </c>
      <c r="G53" s="68">
        <v>32</v>
      </c>
      <c r="H53" s="68"/>
      <c r="I53" s="68"/>
      <c r="J53" s="68"/>
      <c r="K53" s="68"/>
      <c r="L53" s="68"/>
      <c r="M53" s="68"/>
      <c r="N53" s="68"/>
      <c r="O53" s="68">
        <v>2</v>
      </c>
      <c r="P53" s="68"/>
      <c r="Q53" s="68"/>
      <c r="R53" s="68"/>
      <c r="S53" s="68"/>
    </row>
    <row r="54" spans="1:19" s="5" customFormat="1" ht="22.15" customHeight="1" x14ac:dyDescent="0.15">
      <c r="A54" s="115"/>
      <c r="B54" s="115"/>
      <c r="C54" s="115"/>
      <c r="D54" s="68">
        <v>32</v>
      </c>
      <c r="E54" s="25" t="s">
        <v>234</v>
      </c>
      <c r="F54" s="66">
        <v>2</v>
      </c>
      <c r="G54" s="68">
        <v>32</v>
      </c>
      <c r="H54" s="68"/>
      <c r="I54" s="68"/>
      <c r="J54" s="68"/>
      <c r="K54" s="68"/>
      <c r="L54" s="68"/>
      <c r="M54" s="68"/>
      <c r="N54" s="68"/>
      <c r="O54" s="68"/>
      <c r="P54" s="68">
        <v>2</v>
      </c>
      <c r="Q54" s="68"/>
      <c r="R54" s="68"/>
      <c r="S54" s="68"/>
    </row>
    <row r="55" spans="1:19" s="5" customFormat="1" ht="22.15" customHeight="1" x14ac:dyDescent="0.15">
      <c r="A55" s="115"/>
      <c r="B55" s="115"/>
      <c r="C55" s="115"/>
      <c r="D55" s="68">
        <v>33</v>
      </c>
      <c r="E55" s="25" t="s">
        <v>235</v>
      </c>
      <c r="F55" s="66">
        <v>2</v>
      </c>
      <c r="G55" s="68">
        <v>32</v>
      </c>
      <c r="H55" s="68"/>
      <c r="I55" s="68"/>
      <c r="J55" s="68"/>
      <c r="K55" s="68"/>
      <c r="L55" s="68"/>
      <c r="M55" s="68"/>
      <c r="N55" s="68"/>
      <c r="O55" s="68"/>
      <c r="P55" s="68">
        <v>2</v>
      </c>
      <c r="Q55" s="68"/>
      <c r="R55" s="68"/>
      <c r="S55" s="68"/>
    </row>
    <row r="56" spans="1:19" s="5" customFormat="1" ht="22.15" customHeight="1" x14ac:dyDescent="0.15">
      <c r="A56" s="115"/>
      <c r="B56" s="115"/>
      <c r="C56" s="115"/>
      <c r="D56" s="68">
        <v>34</v>
      </c>
      <c r="E56" s="25" t="s">
        <v>236</v>
      </c>
      <c r="F56" s="66">
        <v>2</v>
      </c>
      <c r="G56" s="68">
        <v>32</v>
      </c>
      <c r="H56" s="68"/>
      <c r="I56" s="68"/>
      <c r="J56" s="68"/>
      <c r="K56" s="68"/>
      <c r="L56" s="68"/>
      <c r="M56" s="68"/>
      <c r="N56" s="68"/>
      <c r="O56" s="68"/>
      <c r="P56" s="68"/>
      <c r="Q56" s="68">
        <v>2</v>
      </c>
      <c r="R56" s="68"/>
      <c r="S56" s="68"/>
    </row>
    <row r="57" spans="1:19" s="5" customFormat="1" ht="22.15" customHeight="1" x14ac:dyDescent="0.15">
      <c r="A57" s="115"/>
      <c r="B57" s="115"/>
      <c r="C57" s="115"/>
      <c r="D57" s="68">
        <v>35</v>
      </c>
      <c r="E57" s="25" t="s">
        <v>237</v>
      </c>
      <c r="F57" s="66">
        <v>2</v>
      </c>
      <c r="G57" s="68">
        <v>32</v>
      </c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2</v>
      </c>
      <c r="S57" s="68"/>
    </row>
    <row r="58" spans="1:19" s="5" customFormat="1" ht="22.15" customHeight="1" x14ac:dyDescent="0.15">
      <c r="A58" s="115"/>
      <c r="B58" s="115"/>
      <c r="C58" s="115"/>
      <c r="D58" s="68">
        <v>36</v>
      </c>
      <c r="E58" s="25" t="s">
        <v>238</v>
      </c>
      <c r="F58" s="66">
        <v>2</v>
      </c>
      <c r="G58" s="68">
        <v>32</v>
      </c>
      <c r="H58" s="68"/>
      <c r="I58" s="68"/>
      <c r="J58" s="68"/>
      <c r="K58" s="68"/>
      <c r="L58" s="68"/>
      <c r="M58" s="68"/>
      <c r="N58" s="68">
        <v>2</v>
      </c>
      <c r="O58" s="68"/>
      <c r="P58" s="68"/>
      <c r="Q58" s="68"/>
      <c r="R58" s="68"/>
      <c r="S58" s="68"/>
    </row>
    <row r="59" spans="1:19" s="5" customFormat="1" ht="22.15" customHeight="1" x14ac:dyDescent="0.15">
      <c r="A59" s="115"/>
      <c r="B59" s="115"/>
      <c r="C59" s="115"/>
      <c r="D59" s="68">
        <v>37</v>
      </c>
      <c r="E59" s="25" t="s">
        <v>239</v>
      </c>
      <c r="F59" s="66">
        <v>2</v>
      </c>
      <c r="G59" s="68">
        <v>32</v>
      </c>
      <c r="H59" s="68"/>
      <c r="I59" s="68"/>
      <c r="J59" s="68"/>
      <c r="K59" s="68"/>
      <c r="L59" s="68"/>
      <c r="M59" s="68"/>
      <c r="N59" s="68"/>
      <c r="O59" s="68">
        <v>2</v>
      </c>
      <c r="P59" s="68"/>
      <c r="Q59" s="68"/>
      <c r="R59" s="68"/>
      <c r="S59" s="68"/>
    </row>
    <row r="60" spans="1:19" s="5" customFormat="1" ht="22.15" customHeight="1" x14ac:dyDescent="0.15">
      <c r="A60" s="115"/>
      <c r="B60" s="115"/>
      <c r="C60" s="115"/>
      <c r="D60" s="68">
        <v>38</v>
      </c>
      <c r="E60" s="25" t="s">
        <v>240</v>
      </c>
      <c r="F60" s="66">
        <v>2</v>
      </c>
      <c r="G60" s="68">
        <v>32</v>
      </c>
      <c r="H60" s="68"/>
      <c r="I60" s="68"/>
      <c r="J60" s="68"/>
      <c r="K60" s="68"/>
      <c r="L60" s="68"/>
      <c r="M60" s="68"/>
      <c r="N60" s="68"/>
      <c r="O60" s="68">
        <v>2</v>
      </c>
      <c r="P60" s="68"/>
      <c r="Q60" s="68"/>
      <c r="R60" s="68"/>
      <c r="S60" s="68"/>
    </row>
    <row r="61" spans="1:19" s="5" customFormat="1" ht="22.15" customHeight="1" x14ac:dyDescent="0.15">
      <c r="A61" s="115"/>
      <c r="B61" s="115"/>
      <c r="C61" s="115"/>
      <c r="D61" s="68">
        <v>39</v>
      </c>
      <c r="E61" s="25" t="s">
        <v>241</v>
      </c>
      <c r="F61" s="66">
        <v>2</v>
      </c>
      <c r="G61" s="68">
        <v>32</v>
      </c>
      <c r="H61" s="68"/>
      <c r="I61" s="68"/>
      <c r="J61" s="68"/>
      <c r="K61" s="68"/>
      <c r="L61" s="68"/>
      <c r="M61" s="68"/>
      <c r="N61" s="68"/>
      <c r="O61" s="68">
        <v>2</v>
      </c>
      <c r="P61" s="68"/>
      <c r="Q61" s="68"/>
      <c r="R61" s="68"/>
      <c r="S61" s="68"/>
    </row>
    <row r="62" spans="1:19" s="5" customFormat="1" ht="22.15" customHeight="1" x14ac:dyDescent="0.15">
      <c r="A62" s="115"/>
      <c r="B62" s="115"/>
      <c r="C62" s="115"/>
      <c r="D62" s="68">
        <v>40</v>
      </c>
      <c r="E62" s="25" t="s">
        <v>242</v>
      </c>
      <c r="F62" s="66">
        <v>2</v>
      </c>
      <c r="G62" s="68">
        <v>32</v>
      </c>
      <c r="H62" s="68"/>
      <c r="I62" s="68"/>
      <c r="J62" s="68"/>
      <c r="K62" s="68"/>
      <c r="L62" s="68"/>
      <c r="M62" s="68"/>
      <c r="N62" s="68"/>
      <c r="O62" s="68"/>
      <c r="P62" s="68">
        <v>2</v>
      </c>
      <c r="Q62" s="68"/>
      <c r="R62" s="68"/>
      <c r="S62" s="68"/>
    </row>
    <row r="63" spans="1:19" s="5" customFormat="1" ht="22.15" customHeight="1" x14ac:dyDescent="0.15">
      <c r="A63" s="115"/>
      <c r="B63" s="115"/>
      <c r="C63" s="115"/>
      <c r="D63" s="68">
        <v>41</v>
      </c>
      <c r="E63" s="25" t="s">
        <v>243</v>
      </c>
      <c r="F63" s="66">
        <v>2</v>
      </c>
      <c r="G63" s="68">
        <v>32</v>
      </c>
      <c r="H63" s="68"/>
      <c r="I63" s="68"/>
      <c r="J63" s="68"/>
      <c r="K63" s="68"/>
      <c r="L63" s="68"/>
      <c r="M63" s="68"/>
      <c r="N63" s="68"/>
      <c r="O63" s="68"/>
      <c r="P63" s="68">
        <v>2</v>
      </c>
      <c r="Q63" s="68"/>
      <c r="R63" s="68"/>
      <c r="S63" s="68"/>
    </row>
    <row r="64" spans="1:19" s="5" customFormat="1" ht="22.15" customHeight="1" x14ac:dyDescent="0.15">
      <c r="A64" s="115"/>
      <c r="B64" s="115"/>
      <c r="C64" s="115"/>
      <c r="D64" s="68">
        <v>42</v>
      </c>
      <c r="E64" s="25" t="s">
        <v>244</v>
      </c>
      <c r="F64" s="66">
        <v>2</v>
      </c>
      <c r="G64" s="68">
        <v>32</v>
      </c>
      <c r="H64" s="68"/>
      <c r="I64" s="68"/>
      <c r="J64" s="68"/>
      <c r="K64" s="68"/>
      <c r="L64" s="68"/>
      <c r="M64" s="68"/>
      <c r="N64" s="68"/>
      <c r="O64" s="68"/>
      <c r="P64" s="68"/>
      <c r="Q64" s="68">
        <v>2</v>
      </c>
      <c r="R64" s="68"/>
      <c r="S64" s="68"/>
    </row>
    <row r="65" spans="1:19" s="5" customFormat="1" ht="22.15" customHeight="1" x14ac:dyDescent="0.15">
      <c r="A65" s="115"/>
      <c r="B65" s="115"/>
      <c r="C65" s="115"/>
      <c r="D65" s="68">
        <v>43</v>
      </c>
      <c r="E65" s="25" t="s">
        <v>245</v>
      </c>
      <c r="F65" s="66">
        <v>2</v>
      </c>
      <c r="G65" s="68">
        <v>24</v>
      </c>
      <c r="H65" s="68"/>
      <c r="I65" s="68">
        <v>8</v>
      </c>
      <c r="J65" s="68"/>
      <c r="K65" s="68"/>
      <c r="L65" s="68"/>
      <c r="M65" s="68"/>
      <c r="N65" s="68"/>
      <c r="O65" s="68"/>
      <c r="P65" s="68"/>
      <c r="Q65" s="68">
        <v>2</v>
      </c>
      <c r="R65" s="68"/>
      <c r="S65" s="68"/>
    </row>
    <row r="66" spans="1:19" s="5" customFormat="1" ht="22.15" customHeight="1" x14ac:dyDescent="0.15">
      <c r="A66" s="115"/>
      <c r="B66" s="115"/>
      <c r="C66" s="115"/>
      <c r="D66" s="68">
        <v>44</v>
      </c>
      <c r="E66" s="25" t="s">
        <v>246</v>
      </c>
      <c r="F66" s="66">
        <v>2</v>
      </c>
      <c r="G66" s="68">
        <v>32</v>
      </c>
      <c r="H66" s="68"/>
      <c r="I66" s="68"/>
      <c r="J66" s="68"/>
      <c r="K66" s="68"/>
      <c r="L66" s="68"/>
      <c r="M66" s="68"/>
      <c r="N66" s="68"/>
      <c r="O66" s="68"/>
      <c r="P66" s="68"/>
      <c r="Q66" s="68">
        <v>2</v>
      </c>
      <c r="R66" s="68"/>
      <c r="S66" s="68"/>
    </row>
    <row r="67" spans="1:19" s="5" customFormat="1" ht="22.15" customHeight="1" x14ac:dyDescent="0.15">
      <c r="A67" s="115"/>
      <c r="B67" s="115"/>
      <c r="C67" s="115"/>
      <c r="D67" s="115" t="s">
        <v>623</v>
      </c>
      <c r="E67" s="114"/>
      <c r="F67" s="66">
        <f>SUM(F46:F66)</f>
        <v>42</v>
      </c>
      <c r="G67" s="68">
        <v>664</v>
      </c>
      <c r="H67" s="68"/>
      <c r="I67" s="68">
        <v>8</v>
      </c>
      <c r="J67" s="68"/>
      <c r="K67" s="68"/>
      <c r="L67" s="68"/>
      <c r="M67" s="68"/>
      <c r="N67" s="68">
        <v>4</v>
      </c>
      <c r="O67" s="68">
        <v>8</v>
      </c>
      <c r="P67" s="68">
        <v>14</v>
      </c>
      <c r="Q67" s="68">
        <v>10</v>
      </c>
      <c r="R67" s="68">
        <v>6</v>
      </c>
      <c r="S67" s="68"/>
    </row>
    <row r="68" spans="1:19" s="5" customFormat="1" ht="22.15" customHeight="1" x14ac:dyDescent="0.15">
      <c r="A68" s="115"/>
      <c r="B68" s="153"/>
      <c r="C68" s="154"/>
      <c r="D68" s="115" t="s">
        <v>543</v>
      </c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</row>
    <row r="69" spans="1:19" s="5" customFormat="1" ht="22.15" customHeight="1" x14ac:dyDescent="0.15">
      <c r="A69" s="115"/>
      <c r="B69" s="115" t="s">
        <v>645</v>
      </c>
      <c r="C69" s="115"/>
      <c r="D69" s="68">
        <v>45</v>
      </c>
      <c r="E69" s="68" t="s">
        <v>247</v>
      </c>
      <c r="F69" s="66">
        <v>0.5</v>
      </c>
      <c r="G69" s="63" t="s">
        <v>613</v>
      </c>
      <c r="H69" s="68"/>
      <c r="I69" s="68"/>
      <c r="J69" s="68"/>
      <c r="K69" s="68"/>
      <c r="L69" s="68"/>
      <c r="M69" s="63" t="s">
        <v>533</v>
      </c>
      <c r="N69" s="68"/>
      <c r="O69" s="68"/>
      <c r="P69" s="68"/>
      <c r="Q69" s="68"/>
      <c r="R69" s="68"/>
      <c r="S69" s="68"/>
    </row>
    <row r="70" spans="1:19" s="5" customFormat="1" ht="22.15" customHeight="1" x14ac:dyDescent="0.15">
      <c r="A70" s="115"/>
      <c r="B70" s="115"/>
      <c r="C70" s="115"/>
      <c r="D70" s="114">
        <v>46</v>
      </c>
      <c r="E70" s="114" t="s">
        <v>248</v>
      </c>
      <c r="F70" s="134">
        <v>1</v>
      </c>
      <c r="G70" s="115" t="s">
        <v>612</v>
      </c>
      <c r="H70" s="68"/>
      <c r="I70" s="68"/>
      <c r="J70" s="68"/>
      <c r="K70" s="68"/>
      <c r="L70" s="68"/>
      <c r="M70" s="68"/>
      <c r="N70" s="68"/>
      <c r="O70" s="63" t="s">
        <v>533</v>
      </c>
      <c r="P70" s="68"/>
      <c r="Q70" s="68"/>
      <c r="R70" s="68"/>
      <c r="S70" s="68"/>
    </row>
    <row r="71" spans="1:19" s="5" customFormat="1" ht="22.15" customHeight="1" x14ac:dyDescent="0.15">
      <c r="A71" s="115"/>
      <c r="B71" s="115"/>
      <c r="C71" s="115"/>
      <c r="D71" s="114"/>
      <c r="E71" s="114"/>
      <c r="F71" s="134"/>
      <c r="G71" s="114"/>
      <c r="H71" s="68"/>
      <c r="I71" s="68"/>
      <c r="J71" s="68"/>
      <c r="K71" s="68"/>
      <c r="L71" s="68"/>
      <c r="M71" s="68"/>
      <c r="N71" s="68"/>
      <c r="O71" s="63" t="s">
        <v>533</v>
      </c>
      <c r="P71" s="68"/>
      <c r="Q71" s="68"/>
      <c r="R71" s="68"/>
      <c r="S71" s="68"/>
    </row>
    <row r="72" spans="1:19" s="5" customFormat="1" ht="22.15" customHeight="1" x14ac:dyDescent="0.15">
      <c r="A72" s="115"/>
      <c r="B72" s="115"/>
      <c r="C72" s="115"/>
      <c r="D72" s="114">
        <v>47</v>
      </c>
      <c r="E72" s="114" t="s">
        <v>249</v>
      </c>
      <c r="F72" s="134">
        <v>1</v>
      </c>
      <c r="G72" s="115" t="s">
        <v>612</v>
      </c>
      <c r="H72" s="68"/>
      <c r="I72" s="68"/>
      <c r="J72" s="68"/>
      <c r="K72" s="68"/>
      <c r="L72" s="68"/>
      <c r="M72" s="68"/>
      <c r="N72" s="68"/>
      <c r="O72" s="63" t="s">
        <v>533</v>
      </c>
      <c r="P72" s="68"/>
      <c r="Q72" s="68"/>
      <c r="R72" s="68"/>
      <c r="S72" s="68"/>
    </row>
    <row r="73" spans="1:19" s="5" customFormat="1" ht="22.15" customHeight="1" x14ac:dyDescent="0.15">
      <c r="A73" s="115"/>
      <c r="B73" s="115"/>
      <c r="C73" s="115"/>
      <c r="D73" s="114"/>
      <c r="E73" s="114"/>
      <c r="F73" s="134"/>
      <c r="G73" s="114"/>
      <c r="H73" s="68"/>
      <c r="I73" s="68"/>
      <c r="J73" s="68"/>
      <c r="K73" s="68"/>
      <c r="L73" s="68"/>
      <c r="M73" s="68"/>
      <c r="N73" s="68"/>
      <c r="O73" s="63" t="s">
        <v>533</v>
      </c>
      <c r="P73" s="68"/>
      <c r="Q73" s="68"/>
      <c r="R73" s="68"/>
      <c r="S73" s="68"/>
    </row>
    <row r="74" spans="1:19" s="5" customFormat="1" ht="22.15" customHeight="1" x14ac:dyDescent="0.15">
      <c r="A74" s="115"/>
      <c r="B74" s="115"/>
      <c r="C74" s="115"/>
      <c r="D74" s="114">
        <v>48</v>
      </c>
      <c r="E74" s="114" t="s">
        <v>250</v>
      </c>
      <c r="F74" s="134">
        <v>1</v>
      </c>
      <c r="G74" s="115" t="s">
        <v>612</v>
      </c>
      <c r="H74" s="68"/>
      <c r="I74" s="68"/>
      <c r="J74" s="68"/>
      <c r="K74" s="68"/>
      <c r="L74" s="68"/>
      <c r="M74" s="68"/>
      <c r="N74" s="68"/>
      <c r="O74" s="63" t="s">
        <v>533</v>
      </c>
      <c r="P74" s="68"/>
      <c r="Q74" s="68"/>
      <c r="R74" s="68"/>
      <c r="S74" s="68"/>
    </row>
    <row r="75" spans="1:19" s="5" customFormat="1" ht="22.15" customHeight="1" x14ac:dyDescent="0.15">
      <c r="A75" s="115"/>
      <c r="B75" s="115"/>
      <c r="C75" s="115"/>
      <c r="D75" s="114"/>
      <c r="E75" s="114"/>
      <c r="F75" s="134"/>
      <c r="G75" s="114"/>
      <c r="H75" s="68"/>
      <c r="I75" s="68"/>
      <c r="J75" s="68"/>
      <c r="K75" s="68"/>
      <c r="L75" s="68"/>
      <c r="M75" s="68"/>
      <c r="N75" s="68"/>
      <c r="O75" s="63" t="s">
        <v>533</v>
      </c>
      <c r="P75" s="68"/>
      <c r="Q75" s="68"/>
      <c r="R75" s="68"/>
      <c r="S75" s="68"/>
    </row>
    <row r="76" spans="1:19" s="5" customFormat="1" ht="22.15" customHeight="1" x14ac:dyDescent="0.15">
      <c r="A76" s="115"/>
      <c r="B76" s="115"/>
      <c r="C76" s="115"/>
      <c r="D76" s="114">
        <v>49</v>
      </c>
      <c r="E76" s="114" t="s">
        <v>251</v>
      </c>
      <c r="F76" s="134">
        <v>1</v>
      </c>
      <c r="G76" s="115" t="s">
        <v>612</v>
      </c>
      <c r="H76" s="68"/>
      <c r="I76" s="68"/>
      <c r="J76" s="68"/>
      <c r="K76" s="68"/>
      <c r="L76" s="68"/>
      <c r="M76" s="68"/>
      <c r="N76" s="68"/>
      <c r="O76" s="68"/>
      <c r="P76" s="68"/>
      <c r="Q76" s="63" t="s">
        <v>533</v>
      </c>
      <c r="R76" s="68"/>
      <c r="S76" s="68"/>
    </row>
    <row r="77" spans="1:19" s="5" customFormat="1" ht="22.15" customHeight="1" x14ac:dyDescent="0.15">
      <c r="A77" s="115"/>
      <c r="B77" s="115"/>
      <c r="C77" s="115"/>
      <c r="D77" s="114"/>
      <c r="E77" s="114"/>
      <c r="F77" s="134"/>
      <c r="G77" s="114"/>
      <c r="H77" s="68"/>
      <c r="I77" s="68"/>
      <c r="J77" s="68"/>
      <c r="K77" s="68"/>
      <c r="L77" s="68"/>
      <c r="M77" s="68"/>
      <c r="N77" s="68"/>
      <c r="O77" s="68"/>
      <c r="P77" s="68"/>
      <c r="Q77" s="63" t="s">
        <v>533</v>
      </c>
      <c r="R77" s="68"/>
      <c r="S77" s="68"/>
    </row>
    <row r="78" spans="1:19" s="5" customFormat="1" ht="22.15" customHeight="1" x14ac:dyDescent="0.15">
      <c r="A78" s="115"/>
      <c r="B78" s="115"/>
      <c r="C78" s="115"/>
      <c r="D78" s="114">
        <v>50</v>
      </c>
      <c r="E78" s="114" t="s">
        <v>252</v>
      </c>
      <c r="F78" s="134">
        <v>1</v>
      </c>
      <c r="G78" s="115" t="s">
        <v>612</v>
      </c>
      <c r="H78" s="68"/>
      <c r="I78" s="68"/>
      <c r="J78" s="68"/>
      <c r="K78" s="68"/>
      <c r="L78" s="68"/>
      <c r="M78" s="68"/>
      <c r="N78" s="68"/>
      <c r="O78" s="68"/>
      <c r="P78" s="68"/>
      <c r="Q78" s="63" t="s">
        <v>533</v>
      </c>
      <c r="R78" s="68"/>
      <c r="S78" s="68"/>
    </row>
    <row r="79" spans="1:19" s="5" customFormat="1" ht="22.15" customHeight="1" x14ac:dyDescent="0.15">
      <c r="A79" s="115"/>
      <c r="B79" s="115"/>
      <c r="C79" s="115"/>
      <c r="D79" s="114"/>
      <c r="E79" s="114"/>
      <c r="F79" s="134"/>
      <c r="G79" s="114"/>
      <c r="H79" s="68"/>
      <c r="I79" s="68"/>
      <c r="J79" s="68"/>
      <c r="K79" s="68"/>
      <c r="L79" s="68"/>
      <c r="M79" s="68"/>
      <c r="N79" s="68"/>
      <c r="O79" s="68"/>
      <c r="P79" s="68"/>
      <c r="Q79" s="63" t="s">
        <v>533</v>
      </c>
      <c r="R79" s="68"/>
      <c r="S79" s="68"/>
    </row>
    <row r="80" spans="1:19" s="5" customFormat="1" ht="22.15" customHeight="1" x14ac:dyDescent="0.15">
      <c r="A80" s="115"/>
      <c r="B80" s="115"/>
      <c r="C80" s="115"/>
      <c r="D80" s="68">
        <v>51</v>
      </c>
      <c r="E80" s="68" t="s">
        <v>253</v>
      </c>
      <c r="F80" s="66">
        <v>1</v>
      </c>
      <c r="G80" s="115" t="s">
        <v>612</v>
      </c>
      <c r="H80" s="68"/>
      <c r="I80" s="68"/>
      <c r="J80" s="68"/>
      <c r="K80" s="68"/>
      <c r="L80" s="68"/>
      <c r="M80" s="68"/>
      <c r="N80" s="68"/>
      <c r="O80" s="68"/>
      <c r="P80" s="68"/>
      <c r="Q80" s="63" t="s">
        <v>533</v>
      </c>
      <c r="R80" s="68"/>
      <c r="S80" s="68"/>
    </row>
    <row r="81" spans="1:19" s="5" customFormat="1" ht="22.15" customHeight="1" x14ac:dyDescent="0.15">
      <c r="A81" s="115"/>
      <c r="B81" s="115"/>
      <c r="C81" s="115"/>
      <c r="D81" s="68">
        <v>52</v>
      </c>
      <c r="E81" s="68" t="s">
        <v>254</v>
      </c>
      <c r="F81" s="66">
        <v>1</v>
      </c>
      <c r="G81" s="114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3" t="s">
        <v>532</v>
      </c>
      <c r="S81" s="68"/>
    </row>
    <row r="82" spans="1:19" s="5" customFormat="1" ht="22.15" customHeight="1" x14ac:dyDescent="0.15">
      <c r="A82" s="115"/>
      <c r="B82" s="115"/>
      <c r="C82" s="115"/>
      <c r="D82" s="68">
        <v>53</v>
      </c>
      <c r="E82" s="68" t="s">
        <v>255</v>
      </c>
      <c r="F82" s="66">
        <v>8</v>
      </c>
      <c r="G82" s="63" t="s">
        <v>614</v>
      </c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3" t="s">
        <v>531</v>
      </c>
    </row>
    <row r="83" spans="1:19" s="5" customFormat="1" ht="22.15" customHeight="1" x14ac:dyDescent="0.15">
      <c r="A83" s="115"/>
      <c r="B83" s="115"/>
      <c r="C83" s="115"/>
      <c r="D83" s="68"/>
      <c r="E83" s="76" t="s">
        <v>650</v>
      </c>
      <c r="F83" s="66">
        <v>15.5</v>
      </c>
      <c r="G83" s="63" t="s">
        <v>615</v>
      </c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</row>
    <row r="84" spans="1:19" s="5" customFormat="1" ht="23.1" customHeight="1" x14ac:dyDescent="0.15">
      <c r="A84" s="115" t="s">
        <v>608</v>
      </c>
      <c r="B84" s="115" t="s">
        <v>647</v>
      </c>
      <c r="C84" s="115"/>
      <c r="D84" s="61">
        <v>54</v>
      </c>
      <c r="E84" s="42" t="s">
        <v>256</v>
      </c>
      <c r="F84" s="43">
        <v>1</v>
      </c>
      <c r="G84" s="94" t="s">
        <v>612</v>
      </c>
      <c r="H84" s="44"/>
      <c r="I84" s="45"/>
      <c r="J84" s="45"/>
      <c r="K84" s="44"/>
      <c r="L84" s="45"/>
      <c r="M84" s="44"/>
      <c r="N84" s="93" t="s">
        <v>530</v>
      </c>
      <c r="O84" s="45"/>
      <c r="P84" s="45"/>
      <c r="Q84" s="45"/>
      <c r="R84" s="45"/>
      <c r="S84" s="45"/>
    </row>
    <row r="85" spans="1:19" s="5" customFormat="1" ht="23.1" customHeight="1" x14ac:dyDescent="0.15">
      <c r="A85" s="115"/>
      <c r="B85" s="115"/>
      <c r="C85" s="115"/>
      <c r="D85" s="61">
        <v>55</v>
      </c>
      <c r="E85" s="42" t="s">
        <v>257</v>
      </c>
      <c r="F85" s="43">
        <v>1</v>
      </c>
      <c r="G85" s="44">
        <v>16</v>
      </c>
      <c r="H85" s="44">
        <v>16</v>
      </c>
      <c r="I85" s="45"/>
      <c r="J85" s="45"/>
      <c r="K85" s="44"/>
      <c r="L85" s="45"/>
      <c r="M85" s="44"/>
      <c r="N85" s="46"/>
      <c r="O85" s="45"/>
      <c r="P85" s="45"/>
      <c r="Q85" s="45" t="s">
        <v>258</v>
      </c>
      <c r="R85" s="45"/>
      <c r="S85" s="45"/>
    </row>
    <row r="86" spans="1:19" s="5" customFormat="1" ht="23.1" customHeight="1" x14ac:dyDescent="0.15">
      <c r="A86" s="115"/>
      <c r="B86" s="115"/>
      <c r="C86" s="115"/>
      <c r="D86" s="61">
        <v>56</v>
      </c>
      <c r="E86" s="25" t="s">
        <v>259</v>
      </c>
      <c r="F86" s="66">
        <v>2</v>
      </c>
      <c r="G86" s="27">
        <v>32</v>
      </c>
      <c r="H86" s="27">
        <v>32</v>
      </c>
      <c r="I86" s="64"/>
      <c r="J86" s="64"/>
      <c r="K86" s="44"/>
      <c r="L86" s="64"/>
      <c r="M86" s="27"/>
      <c r="N86" s="30">
        <v>2</v>
      </c>
      <c r="O86" s="30"/>
      <c r="P86" s="64"/>
      <c r="Q86" s="64"/>
      <c r="R86" s="64"/>
      <c r="S86" s="64"/>
    </row>
    <row r="87" spans="1:19" s="5" customFormat="1" ht="23.1" customHeight="1" x14ac:dyDescent="0.15">
      <c r="A87" s="115"/>
      <c r="B87" s="115"/>
      <c r="C87" s="115"/>
      <c r="D87" s="61">
        <v>57</v>
      </c>
      <c r="E87" s="42" t="s">
        <v>260</v>
      </c>
      <c r="F87" s="66">
        <v>2</v>
      </c>
      <c r="G87" s="27">
        <v>32</v>
      </c>
      <c r="H87" s="27">
        <v>32</v>
      </c>
      <c r="I87" s="45"/>
      <c r="J87" s="45"/>
      <c r="K87" s="44"/>
      <c r="L87" s="45"/>
      <c r="M87" s="45"/>
      <c r="N87" s="45"/>
      <c r="O87" s="44">
        <v>2</v>
      </c>
      <c r="P87" s="46"/>
      <c r="Q87" s="46"/>
      <c r="R87" s="45"/>
      <c r="S87" s="45"/>
    </row>
    <row r="88" spans="1:19" s="5" customFormat="1" ht="23.1" customHeight="1" x14ac:dyDescent="0.15">
      <c r="A88" s="115"/>
      <c r="B88" s="115"/>
      <c r="C88" s="115"/>
      <c r="D88" s="61">
        <v>58</v>
      </c>
      <c r="E88" s="42" t="s">
        <v>261</v>
      </c>
      <c r="F88" s="66">
        <v>2</v>
      </c>
      <c r="G88" s="27">
        <v>32</v>
      </c>
      <c r="H88" s="27">
        <v>32</v>
      </c>
      <c r="I88" s="45"/>
      <c r="J88" s="45"/>
      <c r="K88" s="44"/>
      <c r="L88" s="45"/>
      <c r="M88" s="45"/>
      <c r="N88" s="45"/>
      <c r="O88" s="45" t="s">
        <v>262</v>
      </c>
      <c r="P88" s="44"/>
      <c r="Q88" s="44"/>
      <c r="R88" s="45"/>
      <c r="S88" s="45"/>
    </row>
    <row r="89" spans="1:19" s="5" customFormat="1" ht="23.1" customHeight="1" x14ac:dyDescent="0.15">
      <c r="A89" s="115"/>
      <c r="B89" s="115"/>
      <c r="C89" s="115"/>
      <c r="D89" s="61">
        <v>59</v>
      </c>
      <c r="E89" s="47" t="s">
        <v>263</v>
      </c>
      <c r="F89" s="66">
        <v>2</v>
      </c>
      <c r="G89" s="27">
        <v>32</v>
      </c>
      <c r="H89" s="27">
        <v>32</v>
      </c>
      <c r="I89" s="26"/>
      <c r="J89" s="26"/>
      <c r="K89" s="44"/>
      <c r="L89" s="26"/>
      <c r="M89" s="26"/>
      <c r="N89" s="26"/>
      <c r="O89" s="26"/>
      <c r="P89" s="26" t="s">
        <v>264</v>
      </c>
      <c r="Q89" s="26"/>
      <c r="R89" s="22"/>
      <c r="S89" s="26"/>
    </row>
    <row r="90" spans="1:19" s="5" customFormat="1" ht="23.1" customHeight="1" x14ac:dyDescent="0.15">
      <c r="A90" s="115"/>
      <c r="B90" s="115"/>
      <c r="C90" s="115"/>
      <c r="D90" s="61">
        <v>60</v>
      </c>
      <c r="E90" s="25" t="s">
        <v>265</v>
      </c>
      <c r="F90" s="66">
        <v>2</v>
      </c>
      <c r="G90" s="27">
        <v>32</v>
      </c>
      <c r="H90" s="27">
        <v>32</v>
      </c>
      <c r="I90" s="64"/>
      <c r="J90" s="64"/>
      <c r="K90" s="44"/>
      <c r="L90" s="64"/>
      <c r="M90" s="64"/>
      <c r="N90" s="64"/>
      <c r="O90" s="64"/>
      <c r="P90" s="64" t="s">
        <v>258</v>
      </c>
      <c r="Q90" s="64"/>
      <c r="R90" s="64"/>
      <c r="S90" s="64"/>
    </row>
    <row r="91" spans="1:19" s="5" customFormat="1" ht="23.1" customHeight="1" x14ac:dyDescent="0.15">
      <c r="A91" s="115"/>
      <c r="B91" s="115"/>
      <c r="C91" s="115"/>
      <c r="D91" s="61">
        <v>61</v>
      </c>
      <c r="E91" s="25" t="s">
        <v>266</v>
      </c>
      <c r="F91" s="66">
        <v>2</v>
      </c>
      <c r="G91" s="27">
        <v>32</v>
      </c>
      <c r="H91" s="27">
        <v>32</v>
      </c>
      <c r="I91" s="64"/>
      <c r="J91" s="64"/>
      <c r="K91" s="27"/>
      <c r="L91" s="64"/>
      <c r="M91" s="64"/>
      <c r="N91" s="64"/>
      <c r="O91" s="64"/>
      <c r="P91" s="64"/>
      <c r="Q91" s="64" t="s">
        <v>267</v>
      </c>
      <c r="R91" s="64"/>
      <c r="S91" s="64"/>
    </row>
    <row r="92" spans="1:19" s="5" customFormat="1" ht="23.1" customHeight="1" x14ac:dyDescent="0.15">
      <c r="A92" s="115"/>
      <c r="B92" s="115"/>
      <c r="C92" s="115"/>
      <c r="D92" s="61">
        <v>62</v>
      </c>
      <c r="E92" s="25" t="s">
        <v>268</v>
      </c>
      <c r="F92" s="66">
        <v>2</v>
      </c>
      <c r="G92" s="27">
        <v>32</v>
      </c>
      <c r="H92" s="27">
        <v>32</v>
      </c>
      <c r="I92" s="64"/>
      <c r="J92" s="64"/>
      <c r="K92" s="27"/>
      <c r="L92" s="64"/>
      <c r="M92" s="64"/>
      <c r="N92" s="64"/>
      <c r="O92" s="64"/>
      <c r="P92" s="64"/>
      <c r="Q92" s="64" t="s">
        <v>267</v>
      </c>
      <c r="R92" s="64"/>
      <c r="S92" s="64"/>
    </row>
    <row r="93" spans="1:19" s="5" customFormat="1" ht="23.1" customHeight="1" x14ac:dyDescent="0.15">
      <c r="A93" s="115"/>
      <c r="B93" s="115"/>
      <c r="C93" s="115"/>
      <c r="D93" s="61">
        <v>63</v>
      </c>
      <c r="E93" s="25" t="s">
        <v>269</v>
      </c>
      <c r="F93" s="66">
        <v>1</v>
      </c>
      <c r="G93" s="27">
        <v>16</v>
      </c>
      <c r="H93" s="27">
        <v>16</v>
      </c>
      <c r="I93" s="64"/>
      <c r="J93" s="64"/>
      <c r="K93" s="27"/>
      <c r="L93" s="64"/>
      <c r="M93" s="64"/>
      <c r="N93" s="64"/>
      <c r="O93" s="64"/>
      <c r="P93" s="64"/>
      <c r="Q93" s="64" t="s">
        <v>262</v>
      </c>
      <c r="R93" s="64"/>
      <c r="S93" s="64"/>
    </row>
    <row r="94" spans="1:19" s="5" customFormat="1" ht="23.1" customHeight="1" x14ac:dyDescent="0.15">
      <c r="A94" s="115"/>
      <c r="B94" s="115"/>
      <c r="C94" s="115"/>
      <c r="D94" s="61">
        <v>64</v>
      </c>
      <c r="E94" s="28" t="s">
        <v>270</v>
      </c>
      <c r="F94" s="66">
        <v>1</v>
      </c>
      <c r="G94" s="27">
        <v>16</v>
      </c>
      <c r="H94" s="27">
        <v>16</v>
      </c>
      <c r="I94" s="64"/>
      <c r="J94" s="64"/>
      <c r="K94" s="37"/>
      <c r="L94" s="64"/>
      <c r="M94" s="64"/>
      <c r="N94" s="64"/>
      <c r="O94" s="64"/>
      <c r="P94" s="64"/>
      <c r="Q94" s="64" t="s">
        <v>267</v>
      </c>
      <c r="R94" s="27"/>
      <c r="S94" s="64"/>
    </row>
    <row r="95" spans="1:19" s="5" customFormat="1" ht="15" customHeight="1" x14ac:dyDescent="0.15">
      <c r="A95" s="115"/>
      <c r="B95" s="115"/>
      <c r="C95" s="115"/>
      <c r="D95" s="115" t="s">
        <v>622</v>
      </c>
      <c r="E95" s="114"/>
      <c r="F95" s="66">
        <v>18</v>
      </c>
      <c r="G95" s="36">
        <f t="shared" ref="G95:R95" si="1">SUM(G85:G94)</f>
        <v>272</v>
      </c>
      <c r="H95" s="36">
        <f t="shared" si="1"/>
        <v>272</v>
      </c>
      <c r="I95" s="36">
        <f t="shared" si="1"/>
        <v>0</v>
      </c>
      <c r="J95" s="36">
        <f t="shared" si="1"/>
        <v>0</v>
      </c>
      <c r="K95" s="36">
        <f t="shared" si="1"/>
        <v>0</v>
      </c>
      <c r="L95" s="36">
        <f t="shared" si="1"/>
        <v>0</v>
      </c>
      <c r="M95" s="36">
        <f t="shared" si="1"/>
        <v>0</v>
      </c>
      <c r="N95" s="36">
        <v>2</v>
      </c>
      <c r="O95" s="36">
        <v>4</v>
      </c>
      <c r="P95" s="36">
        <v>4</v>
      </c>
      <c r="Q95" s="36">
        <v>10</v>
      </c>
      <c r="R95" s="36">
        <f t="shared" si="1"/>
        <v>0</v>
      </c>
      <c r="S95" s="64"/>
    </row>
    <row r="96" spans="1:19" s="5" customFormat="1" ht="15" customHeight="1" x14ac:dyDescent="0.15">
      <c r="A96" s="115"/>
      <c r="B96" s="115"/>
      <c r="C96" s="115"/>
      <c r="D96" s="114" t="s">
        <v>271</v>
      </c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</row>
    <row r="97" spans="1:19" s="5" customFormat="1" ht="22.15" customHeight="1" x14ac:dyDescent="0.15">
      <c r="A97" s="115"/>
      <c r="B97" s="163" t="s">
        <v>643</v>
      </c>
      <c r="C97" s="164"/>
      <c r="D97" s="145" t="s">
        <v>116</v>
      </c>
      <c r="E97" s="145"/>
      <c r="F97" s="66">
        <v>2</v>
      </c>
      <c r="G97" s="120" t="s">
        <v>272</v>
      </c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</row>
    <row r="98" spans="1:19" s="5" customFormat="1" ht="22.15" customHeight="1" x14ac:dyDescent="0.15">
      <c r="A98" s="115"/>
      <c r="B98" s="165"/>
      <c r="C98" s="166"/>
      <c r="D98" s="145" t="s">
        <v>58</v>
      </c>
      <c r="E98" s="145"/>
      <c r="F98" s="66">
        <v>2</v>
      </c>
      <c r="G98" s="114" t="s">
        <v>273</v>
      </c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</row>
    <row r="99" spans="1:19" x14ac:dyDescent="0.15">
      <c r="A99" s="115"/>
      <c r="B99" s="167"/>
      <c r="C99" s="168"/>
      <c r="D99" s="145" t="s">
        <v>641</v>
      </c>
      <c r="E99" s="145"/>
      <c r="F99" s="81">
        <v>4</v>
      </c>
      <c r="G99" s="140"/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2"/>
    </row>
  </sheetData>
  <mergeCells count="86">
    <mergeCell ref="B68:C68"/>
    <mergeCell ref="D99:E99"/>
    <mergeCell ref="A84:A99"/>
    <mergeCell ref="G99:S99"/>
    <mergeCell ref="B97:C99"/>
    <mergeCell ref="D98:E98"/>
    <mergeCell ref="G98:S98"/>
    <mergeCell ref="F76:F77"/>
    <mergeCell ref="G76:G77"/>
    <mergeCell ref="A37:A83"/>
    <mergeCell ref="D45:E45"/>
    <mergeCell ref="B46:C67"/>
    <mergeCell ref="D67:E67"/>
    <mergeCell ref="D68:S68"/>
    <mergeCell ref="B69:C83"/>
    <mergeCell ref="D70:D71"/>
    <mergeCell ref="B37:C45"/>
    <mergeCell ref="B84:C96"/>
    <mergeCell ref="D95:E95"/>
    <mergeCell ref="D96:S96"/>
    <mergeCell ref="D97:E97"/>
    <mergeCell ref="G97:S97"/>
    <mergeCell ref="D78:D79"/>
    <mergeCell ref="E78:E79"/>
    <mergeCell ref="F78:F79"/>
    <mergeCell ref="G78:G79"/>
    <mergeCell ref="D74:D75"/>
    <mergeCell ref="E74:E75"/>
    <mergeCell ref="F74:F75"/>
    <mergeCell ref="G74:G75"/>
    <mergeCell ref="D76:D77"/>
    <mergeCell ref="E76:E77"/>
    <mergeCell ref="E70:E71"/>
    <mergeCell ref="F70:F71"/>
    <mergeCell ref="G70:G71"/>
    <mergeCell ref="D72:D73"/>
    <mergeCell ref="E72:E73"/>
    <mergeCell ref="F72:F73"/>
    <mergeCell ref="G72:G73"/>
    <mergeCell ref="P32:P33"/>
    <mergeCell ref="Q32:Q33"/>
    <mergeCell ref="R32:R33"/>
    <mergeCell ref="S32:S33"/>
    <mergeCell ref="H32:H33"/>
    <mergeCell ref="I32:I33"/>
    <mergeCell ref="J32:J33"/>
    <mergeCell ref="K32:K33"/>
    <mergeCell ref="L32:L33"/>
    <mergeCell ref="M32:M33"/>
    <mergeCell ref="O32:O33"/>
    <mergeCell ref="N32:N33"/>
    <mergeCell ref="A21:A36"/>
    <mergeCell ref="B21:C33"/>
    <mergeCell ref="D32:E33"/>
    <mergeCell ref="F32:F33"/>
    <mergeCell ref="G32:G33"/>
    <mergeCell ref="B34:C36"/>
    <mergeCell ref="D36:E36"/>
    <mergeCell ref="O3:O5"/>
    <mergeCell ref="P3:P5"/>
    <mergeCell ref="Q3:Q5"/>
    <mergeCell ref="R3:R5"/>
    <mergeCell ref="S3:S5"/>
    <mergeCell ref="N3:N5"/>
    <mergeCell ref="A6:A20"/>
    <mergeCell ref="C6:C10"/>
    <mergeCell ref="C13:C15"/>
    <mergeCell ref="C16:C17"/>
    <mergeCell ref="C20:E20"/>
    <mergeCell ref="B6:B20"/>
    <mergeCell ref="G80:G81"/>
    <mergeCell ref="A1:S1"/>
    <mergeCell ref="A2:A5"/>
    <mergeCell ref="B2:C5"/>
    <mergeCell ref="D2:D5"/>
    <mergeCell ref="E2:E5"/>
    <mergeCell ref="F2:F5"/>
    <mergeCell ref="G2:G5"/>
    <mergeCell ref="H2:K2"/>
    <mergeCell ref="L2:S2"/>
    <mergeCell ref="H3:H5"/>
    <mergeCell ref="I3:I5"/>
    <mergeCell ref="J3:J5"/>
    <mergeCell ref="K3:K5"/>
    <mergeCell ref="L3:L5"/>
    <mergeCell ref="M3:M5"/>
  </mergeCells>
  <phoneticPr fontId="1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opLeftCell="A57" zoomScaleNormal="100" workbookViewId="0">
      <selection activeCell="D33" sqref="D33:L33"/>
    </sheetView>
  </sheetViews>
  <sheetFormatPr defaultRowHeight="14.25" x14ac:dyDescent="0.15"/>
  <cols>
    <col min="3" max="3" width="12.25" customWidth="1"/>
    <col min="5" max="5" width="19.5" customWidth="1"/>
    <col min="6" max="6" width="10.875" customWidth="1"/>
    <col min="7" max="7" width="8.25" customWidth="1"/>
    <col min="13" max="19" width="0" hidden="1" customWidth="1"/>
  </cols>
  <sheetData>
    <row r="1" spans="1:19" s="5" customFormat="1" ht="53.25" customHeight="1" x14ac:dyDescent="0.25">
      <c r="A1" s="117" t="s">
        <v>626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</row>
    <row r="2" spans="1:19" s="5" customFormat="1" ht="30" customHeight="1" x14ac:dyDescent="0.15">
      <c r="A2" s="115" t="s">
        <v>517</v>
      </c>
      <c r="B2" s="115" t="s">
        <v>546</v>
      </c>
      <c r="C2" s="114"/>
      <c r="D2" s="115" t="s">
        <v>509</v>
      </c>
      <c r="E2" s="115" t="s">
        <v>544</v>
      </c>
      <c r="F2" s="121" t="s">
        <v>534</v>
      </c>
      <c r="G2" s="119" t="s">
        <v>523</v>
      </c>
      <c r="H2" s="119" t="s">
        <v>524</v>
      </c>
      <c r="I2" s="120"/>
      <c r="J2" s="120"/>
      <c r="K2" s="120"/>
      <c r="L2" s="119" t="s">
        <v>525</v>
      </c>
      <c r="M2" s="119"/>
      <c r="N2" s="119"/>
      <c r="O2" s="119"/>
      <c r="P2" s="119"/>
      <c r="Q2" s="119"/>
      <c r="R2" s="119"/>
      <c r="S2" s="119"/>
    </row>
    <row r="3" spans="1:19" s="5" customFormat="1" ht="14.25" customHeight="1" x14ac:dyDescent="0.15">
      <c r="A3" s="114"/>
      <c r="B3" s="114"/>
      <c r="C3" s="114"/>
      <c r="D3" s="114"/>
      <c r="E3" s="114"/>
      <c r="F3" s="134"/>
      <c r="G3" s="119"/>
      <c r="H3" s="119" t="s">
        <v>518</v>
      </c>
      <c r="I3" s="119" t="s">
        <v>519</v>
      </c>
      <c r="J3" s="119" t="s">
        <v>574</v>
      </c>
      <c r="K3" s="119" t="s">
        <v>522</v>
      </c>
      <c r="L3" s="120" t="s">
        <v>459</v>
      </c>
      <c r="M3" s="122" t="s">
        <v>460</v>
      </c>
      <c r="N3" s="122" t="s">
        <v>461</v>
      </c>
      <c r="O3" s="122" t="s">
        <v>462</v>
      </c>
      <c r="P3" s="122" t="s">
        <v>463</v>
      </c>
      <c r="Q3" s="122" t="s">
        <v>464</v>
      </c>
      <c r="R3" s="122" t="s">
        <v>465</v>
      </c>
      <c r="S3" s="122" t="s">
        <v>466</v>
      </c>
    </row>
    <row r="4" spans="1:19" s="5" customFormat="1" ht="14.25" customHeight="1" x14ac:dyDescent="0.15">
      <c r="A4" s="114"/>
      <c r="B4" s="114"/>
      <c r="C4" s="114"/>
      <c r="D4" s="114"/>
      <c r="E4" s="114"/>
      <c r="F4" s="134"/>
      <c r="G4" s="119"/>
      <c r="H4" s="120"/>
      <c r="I4" s="120"/>
      <c r="J4" s="120"/>
      <c r="K4" s="120"/>
      <c r="L4" s="119"/>
      <c r="M4" s="119" t="s">
        <v>0</v>
      </c>
      <c r="N4" s="119" t="s">
        <v>1</v>
      </c>
      <c r="O4" s="119" t="s">
        <v>2</v>
      </c>
      <c r="P4" s="119" t="s">
        <v>3</v>
      </c>
      <c r="Q4" s="119" t="s">
        <v>4</v>
      </c>
      <c r="R4" s="119" t="s">
        <v>5</v>
      </c>
      <c r="S4" s="119" t="s">
        <v>6</v>
      </c>
    </row>
    <row r="5" spans="1:19" s="5" customFormat="1" x14ac:dyDescent="0.15">
      <c r="A5" s="114"/>
      <c r="B5" s="114"/>
      <c r="C5" s="114"/>
      <c r="D5" s="114"/>
      <c r="E5" s="114"/>
      <c r="F5" s="134"/>
      <c r="G5" s="119"/>
      <c r="H5" s="120"/>
      <c r="I5" s="120"/>
      <c r="J5" s="120"/>
      <c r="K5" s="120"/>
      <c r="L5" s="119"/>
      <c r="M5" s="119"/>
      <c r="N5" s="119"/>
      <c r="O5" s="119"/>
      <c r="P5" s="119"/>
      <c r="Q5" s="119"/>
      <c r="R5" s="119"/>
      <c r="S5" s="119"/>
    </row>
    <row r="6" spans="1:19" ht="34.15" hidden="1" customHeight="1" x14ac:dyDescent="0.15">
      <c r="A6" s="115" t="s">
        <v>535</v>
      </c>
      <c r="B6" s="125" t="s">
        <v>454</v>
      </c>
      <c r="C6" s="145" t="s">
        <v>274</v>
      </c>
      <c r="D6" s="73"/>
      <c r="E6" s="23"/>
      <c r="F6" s="24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34.15" hidden="1" customHeight="1" x14ac:dyDescent="0.15">
      <c r="A7" s="136"/>
      <c r="B7" s="125"/>
      <c r="C7" s="145"/>
      <c r="D7" s="73">
        <v>2</v>
      </c>
      <c r="E7" s="23" t="s">
        <v>179</v>
      </c>
      <c r="F7" s="24">
        <v>2</v>
      </c>
      <c r="G7" s="22">
        <v>32</v>
      </c>
      <c r="H7" s="22">
        <v>32</v>
      </c>
      <c r="I7" s="39" t="s">
        <v>180</v>
      </c>
      <c r="J7" s="22" t="s">
        <v>180</v>
      </c>
      <c r="K7" s="22"/>
      <c r="L7" s="22"/>
      <c r="M7" s="22"/>
      <c r="N7" s="22">
        <v>2</v>
      </c>
      <c r="O7" s="22"/>
      <c r="P7" s="22"/>
      <c r="Q7" s="22"/>
      <c r="R7" s="22"/>
      <c r="S7" s="22"/>
    </row>
    <row r="8" spans="1:19" ht="34.15" hidden="1" customHeight="1" x14ac:dyDescent="0.15">
      <c r="A8" s="136"/>
      <c r="B8" s="125"/>
      <c r="C8" s="145"/>
      <c r="D8" s="73">
        <v>3</v>
      </c>
      <c r="E8" s="23" t="s">
        <v>181</v>
      </c>
      <c r="F8" s="24">
        <v>3</v>
      </c>
      <c r="G8" s="22">
        <v>48</v>
      </c>
      <c r="H8" s="22">
        <v>48</v>
      </c>
      <c r="I8" s="22"/>
      <c r="J8" s="22"/>
      <c r="K8" s="22"/>
      <c r="L8" s="22"/>
      <c r="M8" s="22">
        <v>3</v>
      </c>
      <c r="N8" s="22"/>
      <c r="O8" s="40"/>
      <c r="P8" s="22"/>
      <c r="Q8" s="22"/>
      <c r="R8" s="22"/>
      <c r="S8" s="22"/>
    </row>
    <row r="9" spans="1:19" ht="34.15" hidden="1" customHeight="1" x14ac:dyDescent="0.15">
      <c r="A9" s="136"/>
      <c r="B9" s="125"/>
      <c r="C9" s="145"/>
      <c r="D9" s="73">
        <v>4</v>
      </c>
      <c r="E9" s="41" t="s">
        <v>182</v>
      </c>
      <c r="F9" s="24">
        <v>6</v>
      </c>
      <c r="G9" s="22">
        <v>96</v>
      </c>
      <c r="H9" s="22">
        <v>64</v>
      </c>
      <c r="I9" s="22"/>
      <c r="J9" s="22"/>
      <c r="K9" s="39">
        <v>32</v>
      </c>
      <c r="L9" s="22"/>
      <c r="M9" s="22"/>
      <c r="N9" s="40"/>
      <c r="O9" s="22">
        <v>2</v>
      </c>
      <c r="P9" s="22">
        <v>3</v>
      </c>
      <c r="Q9" s="22"/>
      <c r="R9" s="22"/>
      <c r="S9" s="22"/>
    </row>
    <row r="10" spans="1:19" ht="57" customHeight="1" x14ac:dyDescent="0.15">
      <c r="A10" s="136"/>
      <c r="B10" s="125"/>
      <c r="C10" s="145"/>
      <c r="D10" s="73">
        <v>1</v>
      </c>
      <c r="E10" s="19" t="s">
        <v>60</v>
      </c>
      <c r="F10" s="20">
        <v>2</v>
      </c>
      <c r="G10" s="21">
        <v>128</v>
      </c>
      <c r="H10" s="21">
        <v>32</v>
      </c>
      <c r="I10" s="21"/>
      <c r="J10" s="21"/>
      <c r="K10" s="21">
        <v>96</v>
      </c>
      <c r="L10" s="21">
        <v>2</v>
      </c>
      <c r="M10" s="21">
        <v>2</v>
      </c>
      <c r="N10" s="21"/>
      <c r="O10" s="21"/>
      <c r="P10" s="21"/>
      <c r="Q10" s="21"/>
      <c r="R10" s="21"/>
      <c r="S10" s="21"/>
    </row>
    <row r="11" spans="1:19" ht="35.25" customHeight="1" x14ac:dyDescent="0.15">
      <c r="A11" s="136"/>
      <c r="B11" s="125"/>
      <c r="C11" s="73" t="s">
        <v>275</v>
      </c>
      <c r="D11" s="73">
        <v>2</v>
      </c>
      <c r="E11" s="23" t="s">
        <v>61</v>
      </c>
      <c r="F11" s="24">
        <v>8</v>
      </c>
      <c r="G11" s="22">
        <v>192</v>
      </c>
      <c r="H11" s="22">
        <v>192</v>
      </c>
      <c r="I11" s="22"/>
      <c r="J11" s="22"/>
      <c r="K11" s="22"/>
      <c r="L11" s="22">
        <v>3</v>
      </c>
      <c r="M11" s="22">
        <v>3</v>
      </c>
      <c r="N11" s="22">
        <v>3</v>
      </c>
      <c r="O11" s="22">
        <v>3</v>
      </c>
      <c r="P11" s="86"/>
      <c r="Q11" s="22"/>
      <c r="R11" s="22"/>
      <c r="S11" s="22"/>
    </row>
    <row r="12" spans="1:19" ht="35.25" customHeight="1" x14ac:dyDescent="0.15">
      <c r="A12" s="136"/>
      <c r="B12" s="125"/>
      <c r="C12" s="74" t="s">
        <v>276</v>
      </c>
      <c r="D12" s="73">
        <v>3</v>
      </c>
      <c r="E12" s="23" t="s">
        <v>119</v>
      </c>
      <c r="F12" s="24">
        <v>2</v>
      </c>
      <c r="G12" s="22">
        <v>48</v>
      </c>
      <c r="H12" s="22">
        <v>16</v>
      </c>
      <c r="I12" s="22"/>
      <c r="J12" s="22">
        <v>32</v>
      </c>
      <c r="K12" s="22"/>
      <c r="L12" s="22">
        <v>3</v>
      </c>
      <c r="M12" s="22"/>
      <c r="N12" s="22"/>
      <c r="O12" s="22"/>
      <c r="P12" s="22"/>
      <c r="Q12" s="22"/>
      <c r="R12" s="22"/>
      <c r="S12" s="22"/>
    </row>
    <row r="13" spans="1:19" ht="22.5" hidden="1" customHeight="1" x14ac:dyDescent="0.15">
      <c r="A13" s="136"/>
      <c r="B13" s="125"/>
      <c r="C13" s="145" t="s">
        <v>277</v>
      </c>
      <c r="D13" s="73">
        <v>4</v>
      </c>
      <c r="E13" s="23" t="s">
        <v>186</v>
      </c>
      <c r="F13" s="24">
        <v>1.5</v>
      </c>
      <c r="G13" s="22">
        <v>32</v>
      </c>
      <c r="H13" s="22">
        <v>16</v>
      </c>
      <c r="I13" s="22"/>
      <c r="J13" s="22"/>
      <c r="K13" s="22">
        <v>16</v>
      </c>
      <c r="L13" s="22"/>
      <c r="M13" s="22">
        <v>2</v>
      </c>
      <c r="N13" s="22"/>
      <c r="O13" s="22"/>
      <c r="P13" s="22"/>
      <c r="Q13" s="22"/>
      <c r="R13" s="22"/>
      <c r="S13" s="22"/>
    </row>
    <row r="14" spans="1:19" ht="24" hidden="1" customHeight="1" x14ac:dyDescent="0.15">
      <c r="A14" s="136"/>
      <c r="B14" s="125"/>
      <c r="C14" s="152"/>
      <c r="D14" s="73">
        <v>5</v>
      </c>
      <c r="E14" s="23" t="s">
        <v>187</v>
      </c>
      <c r="F14" s="24">
        <v>1.5</v>
      </c>
      <c r="G14" s="22" t="s">
        <v>278</v>
      </c>
      <c r="H14" s="22"/>
      <c r="I14" s="22"/>
      <c r="J14" s="22"/>
      <c r="K14" s="22"/>
      <c r="L14" s="22"/>
      <c r="M14" s="22" t="s">
        <v>279</v>
      </c>
      <c r="N14" s="22"/>
      <c r="O14" s="22"/>
      <c r="P14" s="22"/>
      <c r="Q14" s="22"/>
      <c r="R14" s="22"/>
      <c r="S14" s="22"/>
    </row>
    <row r="15" spans="1:19" ht="23.65" hidden="1" customHeight="1" x14ac:dyDescent="0.15">
      <c r="A15" s="136"/>
      <c r="B15" s="125"/>
      <c r="C15" s="152"/>
      <c r="D15" s="73">
        <v>6</v>
      </c>
      <c r="E15" s="23" t="s">
        <v>190</v>
      </c>
      <c r="F15" s="24">
        <v>4</v>
      </c>
      <c r="G15" s="22">
        <v>128</v>
      </c>
      <c r="H15" s="22">
        <v>12</v>
      </c>
      <c r="I15" s="22"/>
      <c r="J15" s="22"/>
      <c r="K15" s="22">
        <v>116</v>
      </c>
      <c r="L15" s="22">
        <v>2</v>
      </c>
      <c r="M15" s="22">
        <v>2</v>
      </c>
      <c r="N15" s="22">
        <v>2</v>
      </c>
      <c r="O15" s="22">
        <v>2</v>
      </c>
      <c r="P15" s="22"/>
      <c r="Q15" s="22"/>
      <c r="R15" s="22"/>
      <c r="S15" s="22"/>
    </row>
    <row r="16" spans="1:19" ht="33" customHeight="1" x14ac:dyDescent="0.15">
      <c r="A16" s="136"/>
      <c r="B16" s="125"/>
      <c r="C16" s="145" t="s">
        <v>280</v>
      </c>
      <c r="D16" s="73">
        <v>4</v>
      </c>
      <c r="E16" s="23" t="s">
        <v>120</v>
      </c>
      <c r="F16" s="24">
        <v>1</v>
      </c>
      <c r="G16" s="22">
        <v>16</v>
      </c>
      <c r="H16" s="22">
        <v>16</v>
      </c>
      <c r="I16" s="22"/>
      <c r="J16" s="22"/>
      <c r="K16" s="22"/>
      <c r="L16" s="22">
        <v>2</v>
      </c>
      <c r="M16" s="22"/>
      <c r="N16" s="22"/>
      <c r="O16" s="22"/>
      <c r="P16" s="22"/>
      <c r="Q16" s="22"/>
      <c r="R16" s="22"/>
      <c r="S16" s="22"/>
    </row>
    <row r="17" spans="1:20" ht="26.25" hidden="1" customHeight="1" x14ac:dyDescent="0.15">
      <c r="A17" s="136"/>
      <c r="B17" s="125"/>
      <c r="C17" s="152"/>
      <c r="D17" s="73">
        <v>12</v>
      </c>
      <c r="E17" s="23" t="s">
        <v>192</v>
      </c>
      <c r="F17" s="24">
        <v>1</v>
      </c>
      <c r="G17" s="22">
        <v>16</v>
      </c>
      <c r="H17" s="22">
        <v>16</v>
      </c>
      <c r="I17" s="22"/>
      <c r="J17" s="22"/>
      <c r="K17" s="22"/>
      <c r="L17" s="22"/>
      <c r="M17" s="22">
        <v>2</v>
      </c>
      <c r="N17" s="22"/>
      <c r="O17" s="22"/>
      <c r="P17" s="22"/>
      <c r="Q17" s="22">
        <v>2</v>
      </c>
      <c r="R17" s="22"/>
      <c r="S17" s="22"/>
    </row>
    <row r="18" spans="1:20" ht="24.4" hidden="1" customHeight="1" x14ac:dyDescent="0.15">
      <c r="A18" s="136"/>
      <c r="B18" s="125"/>
      <c r="C18" s="73"/>
      <c r="D18" s="73">
        <v>13</v>
      </c>
      <c r="E18" s="23" t="s">
        <v>7</v>
      </c>
      <c r="F18" s="24">
        <v>4</v>
      </c>
      <c r="G18" s="22">
        <v>64</v>
      </c>
      <c r="H18" s="22">
        <v>64</v>
      </c>
      <c r="I18" s="22"/>
      <c r="J18" s="22"/>
      <c r="K18" s="22"/>
      <c r="L18" s="22">
        <v>2</v>
      </c>
      <c r="M18" s="22">
        <v>2</v>
      </c>
      <c r="N18" s="22"/>
      <c r="O18" s="22"/>
      <c r="P18" s="22"/>
      <c r="Q18" s="22"/>
      <c r="R18" s="22"/>
      <c r="S18" s="22"/>
    </row>
    <row r="19" spans="1:20" ht="24.4" hidden="1" customHeight="1" x14ac:dyDescent="0.15">
      <c r="A19" s="136"/>
      <c r="B19" s="125"/>
      <c r="C19" s="73"/>
      <c r="D19" s="73">
        <v>14</v>
      </c>
      <c r="E19" s="23" t="s">
        <v>8</v>
      </c>
      <c r="F19" s="24">
        <v>6</v>
      </c>
      <c r="G19" s="22">
        <v>96</v>
      </c>
      <c r="H19" s="22">
        <v>96</v>
      </c>
      <c r="I19" s="22"/>
      <c r="J19" s="22"/>
      <c r="K19" s="22"/>
      <c r="L19" s="22">
        <v>4</v>
      </c>
      <c r="M19" s="22">
        <v>4</v>
      </c>
      <c r="N19" s="22"/>
      <c r="O19" s="22"/>
      <c r="P19" s="22"/>
      <c r="Q19" s="22"/>
      <c r="R19" s="22"/>
      <c r="S19" s="22"/>
    </row>
    <row r="20" spans="1:20" s="5" customFormat="1" ht="15" customHeight="1" x14ac:dyDescent="0.15">
      <c r="A20" s="136"/>
      <c r="B20" s="95"/>
      <c r="C20" s="126" t="s">
        <v>611</v>
      </c>
      <c r="D20" s="125"/>
      <c r="E20" s="125"/>
      <c r="F20" s="24">
        <v>13</v>
      </c>
      <c r="G20" s="24">
        <v>384</v>
      </c>
      <c r="H20" s="24">
        <v>256</v>
      </c>
      <c r="I20" s="24">
        <f>SUM(I6:I19)</f>
        <v>0</v>
      </c>
      <c r="J20" s="24">
        <f>SUM(J6:J19)</f>
        <v>32</v>
      </c>
      <c r="K20" s="24">
        <v>96</v>
      </c>
      <c r="L20" s="24">
        <v>10</v>
      </c>
      <c r="M20" s="24">
        <v>5</v>
      </c>
      <c r="N20" s="24">
        <v>3</v>
      </c>
      <c r="O20" s="24">
        <v>3</v>
      </c>
      <c r="P20" s="24">
        <v>0</v>
      </c>
      <c r="Q20" s="24">
        <v>0</v>
      </c>
      <c r="R20" s="22"/>
      <c r="S20" s="22"/>
    </row>
    <row r="21" spans="1:20" s="5" customFormat="1" ht="25.15" customHeight="1" x14ac:dyDescent="0.15">
      <c r="A21" s="115" t="s">
        <v>536</v>
      </c>
      <c r="B21" s="115" t="s">
        <v>627</v>
      </c>
      <c r="C21" s="115"/>
      <c r="D21" s="68">
        <v>5</v>
      </c>
      <c r="E21" s="25" t="s">
        <v>281</v>
      </c>
      <c r="F21" s="24">
        <v>11</v>
      </c>
      <c r="G21" s="22">
        <v>176</v>
      </c>
      <c r="H21" s="22">
        <v>176</v>
      </c>
      <c r="I21" s="26"/>
      <c r="J21" s="26"/>
      <c r="K21" s="22"/>
      <c r="L21" s="22">
        <v>6</v>
      </c>
      <c r="M21" s="26" t="s">
        <v>282</v>
      </c>
      <c r="N21" s="26"/>
      <c r="O21" s="26"/>
      <c r="P21" s="26"/>
      <c r="Q21" s="64"/>
      <c r="R21" s="64"/>
      <c r="S21" s="64"/>
    </row>
    <row r="22" spans="1:20" s="5" customFormat="1" ht="25.15" customHeight="1" x14ac:dyDescent="0.15">
      <c r="A22" s="115"/>
      <c r="B22" s="115"/>
      <c r="C22" s="115"/>
      <c r="D22" s="68">
        <v>6</v>
      </c>
      <c r="E22" s="25" t="s">
        <v>283</v>
      </c>
      <c r="F22" s="24">
        <v>2</v>
      </c>
      <c r="G22" s="22">
        <v>32</v>
      </c>
      <c r="H22" s="22">
        <v>32</v>
      </c>
      <c r="I22" s="26"/>
      <c r="J22" s="26"/>
      <c r="K22" s="22"/>
      <c r="L22" s="22"/>
      <c r="M22" s="26" t="s">
        <v>284</v>
      </c>
      <c r="N22" s="26"/>
      <c r="O22" s="26"/>
      <c r="P22" s="26"/>
      <c r="Q22" s="64"/>
      <c r="R22" s="64"/>
      <c r="S22" s="64"/>
    </row>
    <row r="23" spans="1:20" s="5" customFormat="1" ht="25.15" customHeight="1" x14ac:dyDescent="0.15">
      <c r="A23" s="115"/>
      <c r="B23" s="115"/>
      <c r="C23" s="115"/>
      <c r="D23" s="68">
        <v>7</v>
      </c>
      <c r="E23" s="25" t="s">
        <v>204</v>
      </c>
      <c r="F23" s="24">
        <v>2</v>
      </c>
      <c r="G23" s="22">
        <v>32</v>
      </c>
      <c r="H23" s="22">
        <v>32</v>
      </c>
      <c r="I23" s="26"/>
      <c r="J23" s="26"/>
      <c r="K23" s="22"/>
      <c r="L23" s="22"/>
      <c r="M23" s="26"/>
      <c r="N23" s="26" t="s">
        <v>205</v>
      </c>
      <c r="O23" s="26"/>
      <c r="P23" s="26"/>
      <c r="Q23" s="64"/>
      <c r="R23" s="64"/>
      <c r="S23" s="64"/>
    </row>
    <row r="24" spans="1:20" s="5" customFormat="1" ht="25.15" customHeight="1" x14ac:dyDescent="0.15">
      <c r="A24" s="115"/>
      <c r="B24" s="115"/>
      <c r="C24" s="115"/>
      <c r="D24" s="68">
        <v>8</v>
      </c>
      <c r="E24" s="25" t="s">
        <v>285</v>
      </c>
      <c r="F24" s="24">
        <v>5</v>
      </c>
      <c r="G24" s="22">
        <v>80</v>
      </c>
      <c r="H24" s="22">
        <v>80</v>
      </c>
      <c r="I24" s="26"/>
      <c r="J24" s="26"/>
      <c r="K24" s="22"/>
      <c r="L24" s="22"/>
      <c r="M24" s="26" t="s">
        <v>282</v>
      </c>
      <c r="N24" s="26"/>
      <c r="O24" s="26"/>
      <c r="P24" s="26"/>
      <c r="Q24" s="64"/>
      <c r="R24" s="64"/>
      <c r="S24" s="64"/>
    </row>
    <row r="25" spans="1:20" s="5" customFormat="1" ht="25.15" customHeight="1" x14ac:dyDescent="0.15">
      <c r="A25" s="115"/>
      <c r="B25" s="115"/>
      <c r="C25" s="115"/>
      <c r="D25" s="68">
        <v>9</v>
      </c>
      <c r="E25" s="28" t="s">
        <v>286</v>
      </c>
      <c r="F25" s="24">
        <v>1.5</v>
      </c>
      <c r="G25" s="22">
        <v>48</v>
      </c>
      <c r="H25" s="22"/>
      <c r="I25" s="26" t="s">
        <v>287</v>
      </c>
      <c r="J25" s="26"/>
      <c r="K25" s="22"/>
      <c r="L25" s="22"/>
      <c r="M25" s="29">
        <v>3</v>
      </c>
      <c r="N25" s="26" t="s">
        <v>288</v>
      </c>
      <c r="O25" s="26"/>
      <c r="P25" s="26"/>
      <c r="Q25" s="64"/>
      <c r="R25" s="64"/>
      <c r="S25" s="64"/>
    </row>
    <row r="26" spans="1:20" s="5" customFormat="1" ht="25.15" customHeight="1" x14ac:dyDescent="0.15">
      <c r="A26" s="115"/>
      <c r="B26" s="115"/>
      <c r="C26" s="115"/>
      <c r="D26" s="68">
        <v>10</v>
      </c>
      <c r="E26" s="25" t="s">
        <v>289</v>
      </c>
      <c r="F26" s="66">
        <v>2</v>
      </c>
      <c r="G26" s="27">
        <v>32</v>
      </c>
      <c r="H26" s="27">
        <v>32</v>
      </c>
      <c r="I26" s="64"/>
      <c r="J26" s="64"/>
      <c r="K26" s="30"/>
      <c r="L26" s="64"/>
      <c r="M26" s="27"/>
      <c r="N26" s="64" t="s">
        <v>205</v>
      </c>
      <c r="O26" s="64"/>
      <c r="P26" s="64"/>
      <c r="Q26" s="64"/>
      <c r="R26" s="64"/>
      <c r="S26" s="64"/>
    </row>
    <row r="27" spans="1:20" s="5" customFormat="1" ht="25.15" customHeight="1" x14ac:dyDescent="0.15">
      <c r="A27" s="115"/>
      <c r="B27" s="115"/>
      <c r="C27" s="115"/>
      <c r="D27" s="68">
        <v>11</v>
      </c>
      <c r="E27" s="25" t="s">
        <v>290</v>
      </c>
      <c r="F27" s="66">
        <v>4</v>
      </c>
      <c r="G27" s="27">
        <v>64</v>
      </c>
      <c r="H27" s="27">
        <v>64</v>
      </c>
      <c r="I27" s="64"/>
      <c r="J27" s="64"/>
      <c r="K27" s="27"/>
      <c r="L27" s="64"/>
      <c r="M27" s="27"/>
      <c r="N27" s="64" t="s">
        <v>291</v>
      </c>
      <c r="O27" s="64"/>
      <c r="P27" s="64"/>
      <c r="Q27" s="64"/>
      <c r="R27" s="64"/>
      <c r="S27" s="64"/>
    </row>
    <row r="28" spans="1:20" s="5" customFormat="1" ht="25.15" customHeight="1" x14ac:dyDescent="0.15">
      <c r="A28" s="115"/>
      <c r="B28" s="115"/>
      <c r="C28" s="115"/>
      <c r="D28" s="68">
        <v>12</v>
      </c>
      <c r="E28" s="25" t="s">
        <v>292</v>
      </c>
      <c r="F28" s="66">
        <v>0.5</v>
      </c>
      <c r="G28" s="27">
        <v>16</v>
      </c>
      <c r="H28" s="27"/>
      <c r="I28" s="64" t="s">
        <v>218</v>
      </c>
      <c r="J28" s="64"/>
      <c r="K28" s="27"/>
      <c r="L28" s="64"/>
      <c r="M28" s="27"/>
      <c r="N28" s="64" t="s">
        <v>262</v>
      </c>
      <c r="O28" s="64"/>
      <c r="P28" s="64"/>
      <c r="Q28" s="64"/>
      <c r="R28" s="64"/>
      <c r="S28" s="64"/>
    </row>
    <row r="29" spans="1:20" s="5" customFormat="1" ht="25.15" customHeight="1" x14ac:dyDescent="0.15">
      <c r="A29" s="115"/>
      <c r="B29" s="115"/>
      <c r="C29" s="115"/>
      <c r="D29" s="68">
        <v>13</v>
      </c>
      <c r="E29" s="25" t="s">
        <v>293</v>
      </c>
      <c r="F29" s="31">
        <v>3</v>
      </c>
      <c r="G29" s="32">
        <v>64</v>
      </c>
      <c r="H29" s="32">
        <v>42</v>
      </c>
      <c r="I29" s="32"/>
      <c r="J29" s="32">
        <v>16</v>
      </c>
      <c r="K29" s="32">
        <v>6</v>
      </c>
      <c r="L29" s="32">
        <v>4</v>
      </c>
      <c r="M29" s="32"/>
      <c r="N29" s="32"/>
      <c r="O29" s="32"/>
      <c r="P29" s="32"/>
      <c r="Q29" s="32"/>
      <c r="R29" s="32"/>
      <c r="S29" s="32"/>
      <c r="T29" s="33"/>
    </row>
    <row r="30" spans="1:20" s="5" customFormat="1" ht="25.15" customHeight="1" x14ac:dyDescent="0.15">
      <c r="A30" s="115"/>
      <c r="B30" s="115"/>
      <c r="C30" s="115"/>
      <c r="D30" s="68">
        <v>14</v>
      </c>
      <c r="E30" s="25" t="s">
        <v>294</v>
      </c>
      <c r="F30" s="66">
        <v>4</v>
      </c>
      <c r="G30" s="27">
        <v>64</v>
      </c>
      <c r="H30" s="27">
        <v>62</v>
      </c>
      <c r="I30" s="64" t="s">
        <v>205</v>
      </c>
      <c r="J30" s="64"/>
      <c r="K30" s="27"/>
      <c r="L30" s="64"/>
      <c r="M30" s="64"/>
      <c r="N30" s="22">
        <v>4</v>
      </c>
      <c r="O30" s="26"/>
      <c r="P30" s="64"/>
      <c r="Q30" s="64"/>
      <c r="R30" s="64"/>
      <c r="S30" s="64"/>
    </row>
    <row r="31" spans="1:20" s="5" customFormat="1" ht="25.15" customHeight="1" x14ac:dyDescent="0.15">
      <c r="A31" s="115"/>
      <c r="B31" s="115"/>
      <c r="C31" s="115"/>
      <c r="D31" s="68">
        <v>15</v>
      </c>
      <c r="E31" s="25" t="s">
        <v>295</v>
      </c>
      <c r="F31" s="66">
        <v>4</v>
      </c>
      <c r="G31" s="27">
        <v>72</v>
      </c>
      <c r="H31" s="27">
        <v>66</v>
      </c>
      <c r="I31" s="64" t="s">
        <v>296</v>
      </c>
      <c r="J31" s="64"/>
      <c r="K31" s="27"/>
      <c r="L31" s="64"/>
      <c r="M31" s="64"/>
      <c r="N31" s="26"/>
      <c r="O31" s="22">
        <v>5</v>
      </c>
      <c r="P31" s="64"/>
      <c r="Q31" s="64"/>
      <c r="R31" s="64"/>
      <c r="S31" s="64"/>
    </row>
    <row r="32" spans="1:20" s="5" customFormat="1" ht="25.15" customHeight="1" x14ac:dyDescent="0.15">
      <c r="A32" s="115"/>
      <c r="B32" s="115"/>
      <c r="C32" s="115"/>
      <c r="D32" s="68">
        <v>16</v>
      </c>
      <c r="E32" s="25" t="s">
        <v>297</v>
      </c>
      <c r="F32" s="66">
        <v>3</v>
      </c>
      <c r="G32" s="27">
        <v>64</v>
      </c>
      <c r="H32" s="27">
        <v>32</v>
      </c>
      <c r="I32" s="64"/>
      <c r="J32" s="64" t="s">
        <v>298</v>
      </c>
      <c r="K32" s="27"/>
      <c r="L32" s="64"/>
      <c r="M32" s="64" t="s">
        <v>299</v>
      </c>
      <c r="N32" s="26"/>
      <c r="O32" s="22"/>
      <c r="P32" s="64"/>
      <c r="Q32" s="64"/>
      <c r="R32" s="64"/>
      <c r="S32" s="64"/>
    </row>
    <row r="33" spans="1:19" s="5" customFormat="1" ht="25.15" customHeight="1" x14ac:dyDescent="0.15">
      <c r="A33" s="115"/>
      <c r="B33" s="115"/>
      <c r="C33" s="115"/>
      <c r="D33" s="68">
        <v>17</v>
      </c>
      <c r="E33" s="96" t="s">
        <v>300</v>
      </c>
      <c r="F33" s="66">
        <v>1</v>
      </c>
      <c r="G33" s="27">
        <v>16</v>
      </c>
      <c r="H33" s="27">
        <v>16</v>
      </c>
      <c r="I33" s="64"/>
      <c r="J33" s="64"/>
      <c r="K33" s="27"/>
      <c r="L33" s="64" t="s">
        <v>262</v>
      </c>
      <c r="M33" s="64"/>
      <c r="N33" s="26"/>
      <c r="O33" s="22"/>
      <c r="P33" s="64"/>
      <c r="Q33" s="64"/>
      <c r="R33" s="64"/>
      <c r="S33" s="64"/>
    </row>
    <row r="34" spans="1:19" s="5" customFormat="1" ht="22.15" customHeight="1" x14ac:dyDescent="0.15">
      <c r="A34" s="115"/>
      <c r="B34" s="115"/>
      <c r="C34" s="115"/>
      <c r="D34" s="115" t="s">
        <v>610</v>
      </c>
      <c r="E34" s="114"/>
      <c r="F34" s="134">
        <v>43</v>
      </c>
      <c r="G34" s="137">
        <v>760</v>
      </c>
      <c r="H34" s="137">
        <v>634</v>
      </c>
      <c r="I34" s="137">
        <v>72</v>
      </c>
      <c r="J34" s="137">
        <v>48</v>
      </c>
      <c r="K34" s="137">
        <v>6</v>
      </c>
      <c r="L34" s="137">
        <v>12</v>
      </c>
      <c r="M34" s="137">
        <v>19</v>
      </c>
      <c r="N34" s="137">
        <v>17</v>
      </c>
      <c r="O34" s="137">
        <v>5</v>
      </c>
      <c r="P34" s="137">
        <f ca="1">SUM(P21:P34)</f>
        <v>0</v>
      </c>
      <c r="Q34" s="137">
        <f ca="1">SUM(Q21:Q34)</f>
        <v>0</v>
      </c>
      <c r="R34" s="137">
        <f ca="1">SUM(R21:R34)</f>
        <v>0</v>
      </c>
      <c r="S34" s="137">
        <f ca="1">SUM(S21:S34)</f>
        <v>0</v>
      </c>
    </row>
    <row r="35" spans="1:19" s="5" customFormat="1" ht="15" customHeight="1" x14ac:dyDescent="0.15">
      <c r="A35" s="115"/>
      <c r="B35" s="115"/>
      <c r="C35" s="115"/>
      <c r="D35" s="114"/>
      <c r="E35" s="114"/>
      <c r="F35" s="134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</row>
    <row r="36" spans="1:19" s="5" customFormat="1" ht="23.1" hidden="1" customHeight="1" x14ac:dyDescent="0.15">
      <c r="A36" s="115"/>
      <c r="B36" s="169" t="s">
        <v>212</v>
      </c>
      <c r="C36" s="169"/>
      <c r="D36" s="68">
        <v>27</v>
      </c>
      <c r="E36" s="25" t="s">
        <v>22</v>
      </c>
      <c r="F36" s="66">
        <v>1.5</v>
      </c>
      <c r="G36" s="68" t="s">
        <v>301</v>
      </c>
      <c r="H36" s="68"/>
      <c r="I36" s="68"/>
      <c r="J36" s="68"/>
      <c r="K36" s="68"/>
      <c r="L36" s="68"/>
      <c r="M36" s="68"/>
      <c r="N36" s="68"/>
      <c r="O36" s="68"/>
      <c r="P36" s="68" t="s">
        <v>302</v>
      </c>
      <c r="Q36" s="68"/>
      <c r="R36" s="68"/>
      <c r="S36" s="68"/>
    </row>
    <row r="37" spans="1:19" s="5" customFormat="1" ht="23.1" hidden="1" customHeight="1" x14ac:dyDescent="0.15">
      <c r="A37" s="115"/>
      <c r="B37" s="169"/>
      <c r="C37" s="169"/>
      <c r="D37" s="68">
        <v>28</v>
      </c>
      <c r="E37" s="25" t="s">
        <v>23</v>
      </c>
      <c r="F37" s="66">
        <v>1.5</v>
      </c>
      <c r="G37" s="68" t="s">
        <v>189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 t="s">
        <v>215</v>
      </c>
      <c r="S37" s="68"/>
    </row>
    <row r="38" spans="1:19" s="5" customFormat="1" ht="15" hidden="1" customHeight="1" x14ac:dyDescent="0.15">
      <c r="A38" s="115"/>
      <c r="B38" s="169"/>
      <c r="C38" s="169"/>
      <c r="D38" s="114" t="s">
        <v>21</v>
      </c>
      <c r="E38" s="114"/>
      <c r="F38" s="66">
        <f>SUM(F36:F37)</f>
        <v>3</v>
      </c>
      <c r="G38" s="68" t="s">
        <v>216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</row>
    <row r="39" spans="1:19" s="5" customFormat="1" ht="31.5" customHeight="1" x14ac:dyDescent="0.15">
      <c r="A39" s="115"/>
      <c r="B39" s="115" t="s">
        <v>628</v>
      </c>
      <c r="C39" s="115"/>
      <c r="D39" s="68">
        <v>18</v>
      </c>
      <c r="E39" s="68" t="s">
        <v>303</v>
      </c>
      <c r="F39" s="66">
        <v>1</v>
      </c>
      <c r="G39" s="63" t="s">
        <v>530</v>
      </c>
      <c r="H39" s="68"/>
      <c r="I39" s="68"/>
      <c r="J39" s="68"/>
      <c r="K39" s="68"/>
      <c r="L39" s="68"/>
      <c r="M39" s="68"/>
      <c r="N39" s="63" t="s">
        <v>532</v>
      </c>
      <c r="O39" s="68"/>
      <c r="P39" s="68"/>
      <c r="Q39" s="68"/>
      <c r="R39" s="68"/>
      <c r="S39" s="68"/>
    </row>
    <row r="40" spans="1:19" s="5" customFormat="1" ht="23.1" customHeight="1" x14ac:dyDescent="0.15">
      <c r="A40" s="115" t="s">
        <v>537</v>
      </c>
      <c r="B40" s="115" t="s">
        <v>629</v>
      </c>
      <c r="C40" s="115"/>
      <c r="D40" s="68">
        <v>19</v>
      </c>
      <c r="E40" s="25" t="s">
        <v>304</v>
      </c>
      <c r="F40" s="66">
        <v>6</v>
      </c>
      <c r="G40" s="27">
        <v>112</v>
      </c>
      <c r="H40" s="27">
        <v>80</v>
      </c>
      <c r="I40" s="64" t="s">
        <v>305</v>
      </c>
      <c r="J40" s="64"/>
      <c r="K40" s="27"/>
      <c r="L40" s="64"/>
      <c r="M40" s="64"/>
      <c r="N40" s="22">
        <v>4</v>
      </c>
      <c r="O40" s="64" t="s">
        <v>306</v>
      </c>
      <c r="P40" s="64"/>
      <c r="Q40" s="64"/>
      <c r="R40" s="64"/>
      <c r="S40" s="64"/>
    </row>
    <row r="41" spans="1:19" s="5" customFormat="1" ht="23.1" customHeight="1" x14ac:dyDescent="0.15">
      <c r="A41" s="115"/>
      <c r="B41" s="115"/>
      <c r="C41" s="115"/>
      <c r="D41" s="68">
        <v>20</v>
      </c>
      <c r="E41" s="25" t="s">
        <v>307</v>
      </c>
      <c r="F41" s="66">
        <v>5</v>
      </c>
      <c r="G41" s="27">
        <v>80</v>
      </c>
      <c r="H41" s="27">
        <v>80</v>
      </c>
      <c r="I41" s="64"/>
      <c r="J41" s="64"/>
      <c r="K41" s="27"/>
      <c r="L41" s="64"/>
      <c r="M41" s="64"/>
      <c r="N41" s="27"/>
      <c r="O41" s="64"/>
      <c r="P41" s="64" t="s">
        <v>308</v>
      </c>
      <c r="Q41" s="64"/>
      <c r="R41" s="64"/>
      <c r="S41" s="64"/>
    </row>
    <row r="42" spans="1:19" s="5" customFormat="1" ht="23.1" customHeight="1" x14ac:dyDescent="0.15">
      <c r="A42" s="115"/>
      <c r="B42" s="115"/>
      <c r="C42" s="115"/>
      <c r="D42" s="78">
        <v>21</v>
      </c>
      <c r="E42" s="25" t="s">
        <v>309</v>
      </c>
      <c r="F42" s="66">
        <v>1</v>
      </c>
      <c r="G42" s="27">
        <v>32</v>
      </c>
      <c r="H42" s="27"/>
      <c r="I42" s="64" t="s">
        <v>310</v>
      </c>
      <c r="J42" s="64"/>
      <c r="K42" s="27"/>
      <c r="L42" s="64"/>
      <c r="M42" s="64"/>
      <c r="N42" s="64"/>
      <c r="O42" s="27"/>
      <c r="P42" s="64" t="s">
        <v>262</v>
      </c>
      <c r="Q42" s="64"/>
      <c r="R42" s="64"/>
      <c r="S42" s="64"/>
    </row>
    <row r="43" spans="1:19" s="5" customFormat="1" ht="23.1" customHeight="1" x14ac:dyDescent="0.15">
      <c r="A43" s="115"/>
      <c r="B43" s="115"/>
      <c r="C43" s="115"/>
      <c r="D43" s="78">
        <v>22</v>
      </c>
      <c r="E43" s="25" t="s">
        <v>311</v>
      </c>
      <c r="F43" s="66">
        <v>5</v>
      </c>
      <c r="G43" s="27">
        <v>80</v>
      </c>
      <c r="H43" s="27">
        <v>80</v>
      </c>
      <c r="I43" s="64"/>
      <c r="J43" s="64"/>
      <c r="K43" s="27"/>
      <c r="L43" s="64"/>
      <c r="M43" s="64"/>
      <c r="N43" s="64"/>
      <c r="O43" s="64"/>
      <c r="P43" s="27">
        <v>5</v>
      </c>
      <c r="Q43" s="64"/>
      <c r="R43" s="64"/>
      <c r="S43" s="64"/>
    </row>
    <row r="44" spans="1:19" s="5" customFormat="1" ht="23.1" customHeight="1" x14ac:dyDescent="0.15">
      <c r="A44" s="115"/>
      <c r="B44" s="115"/>
      <c r="C44" s="115"/>
      <c r="D44" s="78">
        <v>23</v>
      </c>
      <c r="E44" s="25" t="s">
        <v>312</v>
      </c>
      <c r="F44" s="66">
        <v>1</v>
      </c>
      <c r="G44" s="27">
        <v>32</v>
      </c>
      <c r="H44" s="27"/>
      <c r="I44" s="64" t="s">
        <v>310</v>
      </c>
      <c r="J44" s="64"/>
      <c r="K44" s="27"/>
      <c r="L44" s="64"/>
      <c r="M44" s="64"/>
      <c r="N44" s="64"/>
      <c r="O44" s="64"/>
      <c r="P44" s="64" t="s">
        <v>313</v>
      </c>
      <c r="Q44" s="27"/>
      <c r="R44" s="64"/>
      <c r="S44" s="64"/>
    </row>
    <row r="45" spans="1:19" s="5" customFormat="1" ht="23.1" customHeight="1" x14ac:dyDescent="0.15">
      <c r="A45" s="115"/>
      <c r="B45" s="115"/>
      <c r="C45" s="115"/>
      <c r="D45" s="78">
        <v>24</v>
      </c>
      <c r="E45" s="25" t="s">
        <v>314</v>
      </c>
      <c r="F45" s="66">
        <v>5</v>
      </c>
      <c r="G45" s="27">
        <v>80</v>
      </c>
      <c r="H45" s="27">
        <v>80</v>
      </c>
      <c r="I45" s="64"/>
      <c r="J45" s="64"/>
      <c r="K45" s="27"/>
      <c r="L45" s="64"/>
      <c r="M45" s="64"/>
      <c r="N45" s="64"/>
      <c r="O45" s="64"/>
      <c r="P45" s="64" t="s">
        <v>308</v>
      </c>
      <c r="Q45" s="27"/>
      <c r="R45" s="64"/>
      <c r="S45" s="64"/>
    </row>
    <row r="46" spans="1:19" s="5" customFormat="1" ht="22.15" customHeight="1" x14ac:dyDescent="0.15">
      <c r="A46" s="115"/>
      <c r="B46" s="115"/>
      <c r="C46" s="115"/>
      <c r="D46" s="78">
        <v>25</v>
      </c>
      <c r="E46" s="25" t="s">
        <v>315</v>
      </c>
      <c r="F46" s="66">
        <v>1</v>
      </c>
      <c r="G46" s="27">
        <v>32</v>
      </c>
      <c r="H46" s="27"/>
      <c r="I46" s="64" t="s">
        <v>310</v>
      </c>
      <c r="J46" s="64"/>
      <c r="K46" s="27"/>
      <c r="L46" s="64"/>
      <c r="M46" s="64"/>
      <c r="N46" s="30"/>
      <c r="O46" s="27"/>
      <c r="P46" s="35">
        <v>2</v>
      </c>
      <c r="Q46" s="64"/>
      <c r="R46" s="64"/>
      <c r="S46" s="64"/>
    </row>
    <row r="47" spans="1:19" s="5" customFormat="1" ht="22.15" customHeight="1" x14ac:dyDescent="0.15">
      <c r="A47" s="115"/>
      <c r="B47" s="115"/>
      <c r="C47" s="115"/>
      <c r="D47" s="78">
        <v>26</v>
      </c>
      <c r="E47" s="8" t="s">
        <v>616</v>
      </c>
      <c r="F47" s="66">
        <v>2</v>
      </c>
      <c r="G47" s="27">
        <v>32</v>
      </c>
      <c r="H47" s="27">
        <v>32</v>
      </c>
      <c r="I47" s="68"/>
      <c r="J47" s="68"/>
      <c r="K47" s="68"/>
      <c r="L47" s="68"/>
      <c r="M47" s="68"/>
      <c r="N47" s="89"/>
      <c r="O47" s="30">
        <v>2</v>
      </c>
      <c r="P47" s="35"/>
      <c r="Q47" s="35"/>
      <c r="R47" s="68"/>
      <c r="S47" s="68"/>
    </row>
    <row r="48" spans="1:19" s="5" customFormat="1" ht="15" customHeight="1" x14ac:dyDescent="0.15">
      <c r="A48" s="115"/>
      <c r="B48" s="115"/>
      <c r="C48" s="115"/>
      <c r="D48" s="115" t="s">
        <v>623</v>
      </c>
      <c r="E48" s="114"/>
      <c r="F48" s="66">
        <v>26</v>
      </c>
      <c r="G48" s="36">
        <v>480</v>
      </c>
      <c r="H48" s="36">
        <v>352</v>
      </c>
      <c r="I48" s="36">
        <v>128</v>
      </c>
      <c r="J48" s="36">
        <v>0</v>
      </c>
      <c r="K48" s="36">
        <v>0</v>
      </c>
      <c r="L48" s="36">
        <f>SUM(L46:L47)</f>
        <v>0</v>
      </c>
      <c r="M48" s="36">
        <f>SUM(M46:M47)</f>
        <v>0</v>
      </c>
      <c r="N48" s="36">
        <v>4</v>
      </c>
      <c r="O48" s="36">
        <v>6</v>
      </c>
      <c r="P48" s="36">
        <v>21</v>
      </c>
      <c r="Q48" s="36">
        <v>0</v>
      </c>
      <c r="R48" s="36">
        <f>SUM(R46:R47)</f>
        <v>0</v>
      </c>
      <c r="S48" s="36">
        <f>SUM(S46:S47)</f>
        <v>0</v>
      </c>
    </row>
    <row r="49" spans="1:19" s="5" customFormat="1" ht="26.25" customHeight="1" x14ac:dyDescent="0.15">
      <c r="A49" s="115"/>
      <c r="B49" s="115" t="s">
        <v>649</v>
      </c>
      <c r="C49" s="115"/>
      <c r="D49" s="68">
        <v>27</v>
      </c>
      <c r="E49" s="25" t="s">
        <v>316</v>
      </c>
      <c r="F49" s="66">
        <v>3</v>
      </c>
      <c r="G49" s="68">
        <v>32</v>
      </c>
      <c r="H49" s="27">
        <v>44</v>
      </c>
      <c r="I49" s="64" t="s">
        <v>299</v>
      </c>
      <c r="J49" s="64"/>
      <c r="K49" s="27"/>
      <c r="L49" s="64"/>
      <c r="M49" s="64"/>
      <c r="N49" s="64"/>
      <c r="O49" s="68"/>
      <c r="P49" s="68"/>
      <c r="Q49" s="68">
        <v>3</v>
      </c>
      <c r="R49" s="68"/>
      <c r="S49" s="68"/>
    </row>
    <row r="50" spans="1:19" s="5" customFormat="1" ht="22.15" customHeight="1" x14ac:dyDescent="0.15">
      <c r="A50" s="115"/>
      <c r="B50" s="115"/>
      <c r="C50" s="115"/>
      <c r="D50" s="68">
        <v>28</v>
      </c>
      <c r="E50" s="8" t="s">
        <v>617</v>
      </c>
      <c r="F50" s="66">
        <v>3</v>
      </c>
      <c r="G50" s="68">
        <v>32</v>
      </c>
      <c r="H50" s="27">
        <v>40</v>
      </c>
      <c r="I50" s="64" t="s">
        <v>317</v>
      </c>
      <c r="J50" s="64"/>
      <c r="K50" s="27"/>
      <c r="L50" s="64"/>
      <c r="M50" s="64"/>
      <c r="N50" s="68"/>
      <c r="O50" s="68"/>
      <c r="P50" s="68"/>
      <c r="Q50" s="68">
        <v>3</v>
      </c>
      <c r="R50" s="68"/>
      <c r="S50" s="68"/>
    </row>
    <row r="51" spans="1:19" s="5" customFormat="1" ht="36" customHeight="1" x14ac:dyDescent="0.15">
      <c r="A51" s="115"/>
      <c r="B51" s="115"/>
      <c r="C51" s="115"/>
      <c r="D51" s="78">
        <v>29</v>
      </c>
      <c r="E51" s="8" t="s">
        <v>318</v>
      </c>
      <c r="F51" s="66">
        <v>3</v>
      </c>
      <c r="G51" s="68">
        <v>32</v>
      </c>
      <c r="H51" s="27">
        <v>36</v>
      </c>
      <c r="I51" s="64" t="s">
        <v>319</v>
      </c>
      <c r="J51" s="64"/>
      <c r="K51" s="27"/>
      <c r="L51" s="64"/>
      <c r="M51" s="64"/>
      <c r="N51" s="68"/>
      <c r="O51" s="68"/>
      <c r="P51" s="68"/>
      <c r="Q51" s="68">
        <v>3</v>
      </c>
      <c r="R51" s="68"/>
      <c r="S51" s="68"/>
    </row>
    <row r="52" spans="1:19" s="5" customFormat="1" ht="45.75" customHeight="1" x14ac:dyDescent="0.15">
      <c r="A52" s="115"/>
      <c r="B52" s="115"/>
      <c r="C52" s="115"/>
      <c r="D52" s="78">
        <v>30</v>
      </c>
      <c r="E52" s="8" t="s">
        <v>320</v>
      </c>
      <c r="F52" s="66">
        <v>3</v>
      </c>
      <c r="G52" s="68">
        <v>32</v>
      </c>
      <c r="H52" s="68">
        <v>48</v>
      </c>
      <c r="I52" s="68"/>
      <c r="J52" s="68"/>
      <c r="K52" s="68"/>
      <c r="L52" s="68"/>
      <c r="M52" s="68"/>
      <c r="N52" s="68"/>
      <c r="O52" s="68"/>
      <c r="P52" s="68"/>
      <c r="Q52" s="68">
        <v>3</v>
      </c>
      <c r="R52" s="68"/>
      <c r="S52" s="68"/>
    </row>
    <row r="53" spans="1:19" s="5" customFormat="1" ht="22.15" customHeight="1" x14ac:dyDescent="0.15">
      <c r="A53" s="115"/>
      <c r="B53" s="115"/>
      <c r="C53" s="115"/>
      <c r="D53" s="78">
        <v>31</v>
      </c>
      <c r="E53" s="8" t="s">
        <v>321</v>
      </c>
      <c r="F53" s="66">
        <v>2</v>
      </c>
      <c r="G53" s="68">
        <v>32</v>
      </c>
      <c r="H53" s="68">
        <v>32</v>
      </c>
      <c r="I53" s="68"/>
      <c r="J53" s="68"/>
      <c r="K53" s="68"/>
      <c r="L53" s="68"/>
      <c r="M53" s="68"/>
      <c r="N53" s="68"/>
      <c r="O53" s="68"/>
      <c r="P53" s="68">
        <v>2</v>
      </c>
      <c r="Q53" s="68"/>
      <c r="R53" s="68"/>
      <c r="S53" s="68"/>
    </row>
    <row r="54" spans="1:19" s="5" customFormat="1" ht="22.15" customHeight="1" x14ac:dyDescent="0.15">
      <c r="A54" s="115"/>
      <c r="B54" s="115"/>
      <c r="C54" s="115"/>
      <c r="D54" s="78">
        <v>32</v>
      </c>
      <c r="E54" s="25" t="s">
        <v>322</v>
      </c>
      <c r="F54" s="66">
        <v>2</v>
      </c>
      <c r="G54" s="68">
        <v>32</v>
      </c>
      <c r="H54" s="68">
        <v>32</v>
      </c>
      <c r="I54" s="68"/>
      <c r="J54" s="68"/>
      <c r="K54" s="68"/>
      <c r="L54" s="68"/>
      <c r="M54" s="68"/>
      <c r="N54" s="68"/>
      <c r="O54" s="68">
        <v>2</v>
      </c>
      <c r="P54" s="68"/>
      <c r="Q54" s="68"/>
      <c r="R54" s="68"/>
      <c r="S54" s="68"/>
    </row>
    <row r="55" spans="1:19" s="5" customFormat="1" ht="22.15" customHeight="1" x14ac:dyDescent="0.15">
      <c r="A55" s="115"/>
      <c r="B55" s="115"/>
      <c r="C55" s="115"/>
      <c r="D55" s="78">
        <v>33</v>
      </c>
      <c r="E55" s="8" t="s">
        <v>323</v>
      </c>
      <c r="F55" s="66">
        <v>2</v>
      </c>
      <c r="G55" s="68">
        <v>32</v>
      </c>
      <c r="H55" s="68">
        <v>32</v>
      </c>
      <c r="I55" s="68"/>
      <c r="J55" s="68"/>
      <c r="K55" s="68"/>
      <c r="L55" s="68"/>
      <c r="M55" s="68"/>
      <c r="N55" s="68"/>
      <c r="O55" s="68"/>
      <c r="P55" s="68"/>
      <c r="Q55" s="68">
        <v>2</v>
      </c>
      <c r="R55" s="68"/>
      <c r="S55" s="68"/>
    </row>
    <row r="56" spans="1:19" s="5" customFormat="1" ht="22.15" customHeight="1" x14ac:dyDescent="0.15">
      <c r="A56" s="115"/>
      <c r="B56" s="115"/>
      <c r="C56" s="115"/>
      <c r="D56" s="115" t="s">
        <v>632</v>
      </c>
      <c r="E56" s="114"/>
      <c r="F56" s="66">
        <f>SUM(F49:F55)</f>
        <v>18</v>
      </c>
      <c r="G56" s="68">
        <v>224</v>
      </c>
      <c r="H56" s="68">
        <v>260</v>
      </c>
      <c r="I56" s="68">
        <v>32</v>
      </c>
      <c r="J56" s="68"/>
      <c r="K56" s="68"/>
      <c r="L56" s="68"/>
      <c r="M56" s="68"/>
      <c r="N56" s="68">
        <v>0</v>
      </c>
      <c r="O56" s="68">
        <v>2</v>
      </c>
      <c r="P56" s="68">
        <v>2</v>
      </c>
      <c r="Q56" s="68">
        <v>14</v>
      </c>
      <c r="R56" s="68">
        <v>0</v>
      </c>
      <c r="S56" s="68"/>
    </row>
    <row r="57" spans="1:19" s="5" customFormat="1" ht="22.15" customHeight="1" x14ac:dyDescent="0.15">
      <c r="A57" s="115"/>
      <c r="B57" s="153"/>
      <c r="C57" s="154"/>
      <c r="D57" s="115" t="s">
        <v>543</v>
      </c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</row>
    <row r="58" spans="1:19" s="5" customFormat="1" ht="22.15" customHeight="1" x14ac:dyDescent="0.15">
      <c r="A58" s="115"/>
      <c r="B58" s="115" t="s">
        <v>646</v>
      </c>
      <c r="C58" s="114"/>
      <c r="D58" s="68">
        <v>34</v>
      </c>
      <c r="E58" s="68" t="s">
        <v>324</v>
      </c>
      <c r="F58" s="66">
        <v>1.5</v>
      </c>
      <c r="G58" s="63" t="s">
        <v>539</v>
      </c>
      <c r="H58" s="68"/>
      <c r="I58" s="68"/>
      <c r="J58" s="68"/>
      <c r="K58" s="68"/>
      <c r="L58" s="68"/>
      <c r="M58" s="68"/>
      <c r="N58" s="68"/>
      <c r="O58" s="63" t="s">
        <v>469</v>
      </c>
      <c r="P58" s="68"/>
      <c r="Q58" s="68"/>
      <c r="R58" s="68"/>
      <c r="S58" s="68"/>
    </row>
    <row r="59" spans="1:19" s="5" customFormat="1" ht="22.15" customHeight="1" x14ac:dyDescent="0.15">
      <c r="A59" s="115"/>
      <c r="B59" s="114"/>
      <c r="C59" s="114"/>
      <c r="D59" s="68">
        <v>35</v>
      </c>
      <c r="E59" s="68" t="s">
        <v>325</v>
      </c>
      <c r="F59" s="66">
        <v>1.5</v>
      </c>
      <c r="G59" s="63" t="s">
        <v>539</v>
      </c>
      <c r="H59" s="68"/>
      <c r="I59" s="68"/>
      <c r="J59" s="68"/>
      <c r="K59" s="68"/>
      <c r="L59" s="68"/>
      <c r="M59" s="68"/>
      <c r="N59" s="68"/>
      <c r="O59" s="68"/>
      <c r="P59" s="68"/>
      <c r="Q59" s="63" t="s">
        <v>469</v>
      </c>
      <c r="R59" s="68"/>
      <c r="S59" s="68"/>
    </row>
    <row r="60" spans="1:19" s="5" customFormat="1" ht="22.15" customHeight="1" x14ac:dyDescent="0.15">
      <c r="A60" s="115"/>
      <c r="B60" s="114"/>
      <c r="C60" s="114"/>
      <c r="D60" s="78">
        <v>36</v>
      </c>
      <c r="E60" s="68" t="s">
        <v>326</v>
      </c>
      <c r="F60" s="66">
        <v>9</v>
      </c>
      <c r="G60" s="63" t="s">
        <v>538</v>
      </c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115" t="s">
        <v>538</v>
      </c>
      <c r="S60" s="114"/>
    </row>
    <row r="61" spans="1:19" s="5" customFormat="1" ht="22.15" customHeight="1" x14ac:dyDescent="0.15">
      <c r="A61" s="115"/>
      <c r="B61" s="114"/>
      <c r="C61" s="114"/>
      <c r="D61" s="78">
        <v>37</v>
      </c>
      <c r="E61" s="63" t="s">
        <v>255</v>
      </c>
      <c r="F61" s="66">
        <v>8</v>
      </c>
      <c r="G61" s="63" t="s">
        <v>531</v>
      </c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3" t="s">
        <v>538</v>
      </c>
    </row>
    <row r="62" spans="1:19" s="5" customFormat="1" ht="22.15" customHeight="1" x14ac:dyDescent="0.15">
      <c r="A62" s="115"/>
      <c r="B62" s="114"/>
      <c r="C62" s="114"/>
      <c r="D62" s="68"/>
      <c r="E62" s="68" t="s">
        <v>327</v>
      </c>
      <c r="F62" s="66">
        <v>20</v>
      </c>
      <c r="G62" s="63" t="s">
        <v>540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</row>
    <row r="63" spans="1:19" s="5" customFormat="1" ht="23.1" customHeight="1" x14ac:dyDescent="0.15">
      <c r="A63" s="115" t="s">
        <v>609</v>
      </c>
      <c r="B63" s="115" t="s">
        <v>648</v>
      </c>
      <c r="C63" s="115"/>
      <c r="D63" s="78">
        <v>38</v>
      </c>
      <c r="E63" s="47" t="s">
        <v>328</v>
      </c>
      <c r="F63" s="80">
        <v>2</v>
      </c>
      <c r="G63" s="27">
        <v>32</v>
      </c>
      <c r="H63" s="27">
        <v>24</v>
      </c>
      <c r="I63" s="26" t="s">
        <v>329</v>
      </c>
      <c r="J63" s="26"/>
      <c r="K63" s="27"/>
      <c r="L63" s="26"/>
      <c r="M63" s="26"/>
      <c r="N63" s="26"/>
      <c r="O63" s="26" t="s">
        <v>284</v>
      </c>
      <c r="P63" s="26"/>
      <c r="Q63" s="26"/>
      <c r="R63" s="22"/>
      <c r="S63" s="26"/>
    </row>
    <row r="64" spans="1:19" s="5" customFormat="1" ht="23.1" customHeight="1" x14ac:dyDescent="0.15">
      <c r="A64" s="115"/>
      <c r="B64" s="115"/>
      <c r="C64" s="115"/>
      <c r="D64" s="78">
        <v>39</v>
      </c>
      <c r="E64" s="25" t="s">
        <v>330</v>
      </c>
      <c r="F64" s="80">
        <v>2</v>
      </c>
      <c r="G64" s="27">
        <v>32</v>
      </c>
      <c r="H64" s="27">
        <v>32</v>
      </c>
      <c r="I64" s="79"/>
      <c r="J64" s="79"/>
      <c r="K64" s="27"/>
      <c r="L64" s="79"/>
      <c r="M64" s="79"/>
      <c r="N64" s="79"/>
      <c r="O64" s="79"/>
      <c r="P64" s="79"/>
      <c r="Q64" s="79" t="s">
        <v>284</v>
      </c>
      <c r="R64" s="79"/>
      <c r="S64" s="79"/>
    </row>
    <row r="65" spans="1:19" s="5" customFormat="1" ht="23.1" customHeight="1" x14ac:dyDescent="0.15">
      <c r="A65" s="115"/>
      <c r="B65" s="115"/>
      <c r="C65" s="115"/>
      <c r="D65" s="78">
        <v>40</v>
      </c>
      <c r="E65" s="25" t="s">
        <v>331</v>
      </c>
      <c r="F65" s="80">
        <v>2</v>
      </c>
      <c r="G65" s="27">
        <v>32</v>
      </c>
      <c r="H65" s="27">
        <v>32</v>
      </c>
      <c r="I65" s="79"/>
      <c r="J65" s="79"/>
      <c r="K65" s="27"/>
      <c r="L65" s="79"/>
      <c r="M65" s="79"/>
      <c r="N65" s="79"/>
      <c r="O65" s="79" t="s">
        <v>284</v>
      </c>
      <c r="P65" s="79"/>
      <c r="Q65" s="79"/>
      <c r="R65" s="79"/>
      <c r="S65" s="79"/>
    </row>
    <row r="66" spans="1:19" s="5" customFormat="1" ht="23.1" customHeight="1" x14ac:dyDescent="0.15">
      <c r="A66" s="115"/>
      <c r="B66" s="115"/>
      <c r="C66" s="115"/>
      <c r="D66" s="78">
        <v>41</v>
      </c>
      <c r="E66" s="25" t="s">
        <v>332</v>
      </c>
      <c r="F66" s="80">
        <v>2</v>
      </c>
      <c r="G66" s="27">
        <v>32</v>
      </c>
      <c r="H66" s="27">
        <v>32</v>
      </c>
      <c r="I66" s="79"/>
      <c r="J66" s="79"/>
      <c r="K66" s="27"/>
      <c r="L66" s="79"/>
      <c r="M66" s="79"/>
      <c r="N66" s="79"/>
      <c r="O66" s="79" t="s">
        <v>313</v>
      </c>
      <c r="P66" s="79"/>
      <c r="Q66" s="79"/>
      <c r="R66" s="79"/>
      <c r="S66" s="79"/>
    </row>
    <row r="67" spans="1:19" s="5" customFormat="1" ht="23.1" customHeight="1" x14ac:dyDescent="0.15">
      <c r="A67" s="115"/>
      <c r="B67" s="115"/>
      <c r="C67" s="115"/>
      <c r="D67" s="78">
        <v>42</v>
      </c>
      <c r="E67" s="25" t="s">
        <v>333</v>
      </c>
      <c r="F67" s="80">
        <v>2</v>
      </c>
      <c r="G67" s="27">
        <v>40</v>
      </c>
      <c r="H67" s="27">
        <v>24</v>
      </c>
      <c r="I67" s="79" t="s">
        <v>334</v>
      </c>
      <c r="J67" s="79"/>
      <c r="K67" s="27"/>
      <c r="L67" s="79"/>
      <c r="M67" s="79"/>
      <c r="N67" s="79"/>
      <c r="O67" s="79"/>
      <c r="P67" s="79"/>
      <c r="Q67" s="79" t="s">
        <v>284</v>
      </c>
      <c r="R67" s="79"/>
      <c r="S67" s="79"/>
    </row>
    <row r="68" spans="1:19" s="5" customFormat="1" ht="23.1" customHeight="1" x14ac:dyDescent="0.15">
      <c r="A68" s="115"/>
      <c r="B68" s="115"/>
      <c r="C68" s="115"/>
      <c r="D68" s="78">
        <v>43</v>
      </c>
      <c r="E68" s="28" t="s">
        <v>335</v>
      </c>
      <c r="F68" s="80">
        <v>2</v>
      </c>
      <c r="G68" s="27">
        <v>40</v>
      </c>
      <c r="H68" s="27">
        <v>24</v>
      </c>
      <c r="I68" s="79" t="s">
        <v>317</v>
      </c>
      <c r="J68" s="79"/>
      <c r="K68" s="37"/>
      <c r="L68" s="79"/>
      <c r="M68" s="79"/>
      <c r="N68" s="79"/>
      <c r="O68" s="79"/>
      <c r="P68" s="79"/>
      <c r="Q68" s="79" t="s">
        <v>313</v>
      </c>
      <c r="R68" s="27"/>
      <c r="S68" s="79"/>
    </row>
    <row r="69" spans="1:19" s="5" customFormat="1" ht="15" customHeight="1" x14ac:dyDescent="0.15">
      <c r="A69" s="115"/>
      <c r="B69" s="115"/>
      <c r="C69" s="115"/>
      <c r="D69" s="115" t="s">
        <v>633</v>
      </c>
      <c r="E69" s="114"/>
      <c r="F69" s="80">
        <v>12</v>
      </c>
      <c r="G69" s="88">
        <f>SUM(G63:G68)</f>
        <v>208</v>
      </c>
      <c r="H69" s="88">
        <f>SUM(H63:H68)</f>
        <v>168</v>
      </c>
      <c r="I69" s="88">
        <v>40</v>
      </c>
      <c r="J69" s="88">
        <f>SUM(J63:J68)</f>
        <v>0</v>
      </c>
      <c r="K69" s="88">
        <f>SUM(K63:K68)</f>
        <v>0</v>
      </c>
      <c r="L69" s="88">
        <f>SUM(L63:L68)</f>
        <v>0</v>
      </c>
      <c r="M69" s="88">
        <f>SUM(M63:M68)</f>
        <v>0</v>
      </c>
      <c r="N69" s="88">
        <v>2</v>
      </c>
      <c r="O69" s="88">
        <v>6</v>
      </c>
      <c r="P69" s="88">
        <v>0</v>
      </c>
      <c r="Q69" s="88">
        <v>6</v>
      </c>
      <c r="R69" s="88">
        <f>SUM(R63:R68)</f>
        <v>0</v>
      </c>
      <c r="S69" s="79"/>
    </row>
    <row r="70" spans="1:19" s="5" customFormat="1" ht="15" customHeight="1" x14ac:dyDescent="0.15">
      <c r="A70" s="115"/>
      <c r="B70" s="115"/>
      <c r="C70" s="115"/>
      <c r="D70" s="114" t="s">
        <v>336</v>
      </c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</row>
    <row r="71" spans="1:19" s="5" customFormat="1" ht="22.15" customHeight="1" x14ac:dyDescent="0.15">
      <c r="A71" s="115"/>
      <c r="B71" s="115" t="s">
        <v>644</v>
      </c>
      <c r="C71" s="115"/>
      <c r="D71" s="145" t="s">
        <v>116</v>
      </c>
      <c r="E71" s="145"/>
      <c r="F71" s="80">
        <v>2</v>
      </c>
      <c r="G71" s="120" t="s">
        <v>337</v>
      </c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</row>
    <row r="72" spans="1:19" s="5" customFormat="1" ht="22.15" customHeight="1" x14ac:dyDescent="0.15">
      <c r="A72" s="115"/>
      <c r="B72" s="115"/>
      <c r="C72" s="115"/>
      <c r="D72" s="145" t="s">
        <v>58</v>
      </c>
      <c r="E72" s="145"/>
      <c r="F72" s="80">
        <v>2</v>
      </c>
      <c r="G72" s="115" t="s">
        <v>273</v>
      </c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</row>
    <row r="73" spans="1:19" x14ac:dyDescent="0.15">
      <c r="A73" s="115"/>
      <c r="B73" s="115"/>
      <c r="C73" s="115"/>
      <c r="D73" s="145" t="s">
        <v>641</v>
      </c>
      <c r="E73" s="145"/>
      <c r="F73" s="81">
        <v>4</v>
      </c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</row>
  </sheetData>
  <mergeCells count="68">
    <mergeCell ref="B71:C73"/>
    <mergeCell ref="D69:E69"/>
    <mergeCell ref="D70:S70"/>
    <mergeCell ref="D71:E71"/>
    <mergeCell ref="G71:S71"/>
    <mergeCell ref="D72:E72"/>
    <mergeCell ref="G72:S72"/>
    <mergeCell ref="D73:E73"/>
    <mergeCell ref="G73:S73"/>
    <mergeCell ref="A63:A73"/>
    <mergeCell ref="B63:C69"/>
    <mergeCell ref="B70:C70"/>
    <mergeCell ref="J34:J35"/>
    <mergeCell ref="K34:K35"/>
    <mergeCell ref="D56:E56"/>
    <mergeCell ref="H34:H35"/>
    <mergeCell ref="D48:E48"/>
    <mergeCell ref="F34:F35"/>
    <mergeCell ref="G34:G35"/>
    <mergeCell ref="B36:C38"/>
    <mergeCell ref="D38:E38"/>
    <mergeCell ref="B39:C39"/>
    <mergeCell ref="B40:C48"/>
    <mergeCell ref="A21:A39"/>
    <mergeCell ref="B21:C35"/>
    <mergeCell ref="D34:E35"/>
    <mergeCell ref="A40:A62"/>
    <mergeCell ref="B49:C56"/>
    <mergeCell ref="D57:S57"/>
    <mergeCell ref="B58:C62"/>
    <mergeCell ref="R60:S60"/>
    <mergeCell ref="B57:C57"/>
    <mergeCell ref="I34:I35"/>
    <mergeCell ref="Q34:Q35"/>
    <mergeCell ref="R34:R35"/>
    <mergeCell ref="S34:S35"/>
    <mergeCell ref="L34:L35"/>
    <mergeCell ref="M34:M35"/>
    <mergeCell ref="N34:N35"/>
    <mergeCell ref="O34:O35"/>
    <mergeCell ref="P34:P35"/>
    <mergeCell ref="N3:N5"/>
    <mergeCell ref="O3:O5"/>
    <mergeCell ref="P3:P5"/>
    <mergeCell ref="Q3:Q5"/>
    <mergeCell ref="R3:R5"/>
    <mergeCell ref="A6:A20"/>
    <mergeCell ref="B6:B19"/>
    <mergeCell ref="C6:C10"/>
    <mergeCell ref="C13:C15"/>
    <mergeCell ref="C16:C17"/>
    <mergeCell ref="C20:E20"/>
    <mergeCell ref="A1:S1"/>
    <mergeCell ref="A2:A5"/>
    <mergeCell ref="B2:C5"/>
    <mergeCell ref="D2:D5"/>
    <mergeCell ref="E2:E5"/>
    <mergeCell ref="F2:F5"/>
    <mergeCell ref="G2:G5"/>
    <mergeCell ref="H2:K2"/>
    <mergeCell ref="L2:S2"/>
    <mergeCell ref="H3:H5"/>
    <mergeCell ref="I3:I5"/>
    <mergeCell ref="J3:J5"/>
    <mergeCell ref="K3:K5"/>
    <mergeCell ref="S3:S5"/>
    <mergeCell ref="L3:L5"/>
    <mergeCell ref="M3:M5"/>
  </mergeCells>
  <phoneticPr fontId="1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workbookViewId="0">
      <selection activeCell="D52" sqref="D52"/>
    </sheetView>
  </sheetViews>
  <sheetFormatPr defaultRowHeight="14.25" x14ac:dyDescent="0.15"/>
  <cols>
    <col min="2" max="2" width="25" customWidth="1"/>
    <col min="3" max="3" width="18.625" customWidth="1"/>
    <col min="4" max="4" width="45.75" customWidth="1"/>
    <col min="5" max="5" width="12.25" style="99" customWidth="1"/>
    <col min="6" max="6" width="13.5" style="99" customWidth="1"/>
    <col min="7" max="7" width="18.875" customWidth="1"/>
  </cols>
  <sheetData>
    <row r="1" spans="1:7" ht="22.5" customHeight="1" x14ac:dyDescent="0.15">
      <c r="A1" s="171" t="s">
        <v>652</v>
      </c>
      <c r="B1" s="171"/>
      <c r="C1" s="171"/>
      <c r="D1" s="171"/>
      <c r="E1" s="171"/>
      <c r="F1" s="171"/>
      <c r="G1" s="171"/>
    </row>
    <row r="2" spans="1:7" s="50" customFormat="1" ht="40.5" x14ac:dyDescent="0.15">
      <c r="A2" s="97" t="s">
        <v>634</v>
      </c>
      <c r="B2" s="48" t="s">
        <v>338</v>
      </c>
      <c r="C2" s="48" t="s">
        <v>550</v>
      </c>
      <c r="D2" s="48" t="s">
        <v>545</v>
      </c>
      <c r="E2" s="48" t="s">
        <v>547</v>
      </c>
      <c r="F2" s="48" t="s">
        <v>548</v>
      </c>
      <c r="G2" s="49" t="s">
        <v>339</v>
      </c>
    </row>
    <row r="3" spans="1:7" s="50" customFormat="1" x14ac:dyDescent="0.15">
      <c r="A3" s="98">
        <v>1</v>
      </c>
      <c r="B3" s="51" t="s">
        <v>340</v>
      </c>
      <c r="C3" s="58" t="s">
        <v>551</v>
      </c>
      <c r="D3" s="51" t="s">
        <v>341</v>
      </c>
      <c r="E3" s="98">
        <v>2</v>
      </c>
      <c r="F3" s="98">
        <v>32</v>
      </c>
      <c r="G3" s="51" t="s">
        <v>342</v>
      </c>
    </row>
    <row r="4" spans="1:7" s="50" customFormat="1" x14ac:dyDescent="0.15">
      <c r="A4" s="98">
        <v>2</v>
      </c>
      <c r="B4" s="51" t="s">
        <v>340</v>
      </c>
      <c r="C4" s="58" t="s">
        <v>552</v>
      </c>
      <c r="D4" s="51" t="s">
        <v>343</v>
      </c>
      <c r="E4" s="98">
        <v>2</v>
      </c>
      <c r="F4" s="98">
        <v>32</v>
      </c>
      <c r="G4" s="51" t="s">
        <v>344</v>
      </c>
    </row>
    <row r="5" spans="1:7" s="50" customFormat="1" x14ac:dyDescent="0.15">
      <c r="A5" s="98">
        <v>3</v>
      </c>
      <c r="B5" s="51" t="s">
        <v>340</v>
      </c>
      <c r="C5" s="58" t="s">
        <v>553</v>
      </c>
      <c r="D5" s="51" t="s">
        <v>345</v>
      </c>
      <c r="E5" s="98">
        <v>3</v>
      </c>
      <c r="F5" s="98">
        <v>48</v>
      </c>
      <c r="G5" s="51" t="s">
        <v>346</v>
      </c>
    </row>
    <row r="6" spans="1:7" s="50" customFormat="1" x14ac:dyDescent="0.15">
      <c r="A6" s="98">
        <v>4</v>
      </c>
      <c r="B6" s="51" t="s">
        <v>340</v>
      </c>
      <c r="C6" s="58" t="s">
        <v>553</v>
      </c>
      <c r="D6" s="51" t="s">
        <v>347</v>
      </c>
      <c r="E6" s="98">
        <v>2</v>
      </c>
      <c r="F6" s="98">
        <v>32</v>
      </c>
      <c r="G6" s="51" t="s">
        <v>348</v>
      </c>
    </row>
    <row r="7" spans="1:7" s="50" customFormat="1" x14ac:dyDescent="0.15">
      <c r="A7" s="98">
        <v>5</v>
      </c>
      <c r="B7" s="51" t="s">
        <v>340</v>
      </c>
      <c r="C7" s="58" t="s">
        <v>551</v>
      </c>
      <c r="D7" s="51" t="s">
        <v>349</v>
      </c>
      <c r="E7" s="98">
        <v>3</v>
      </c>
      <c r="F7" s="98">
        <v>48</v>
      </c>
      <c r="G7" s="51" t="s">
        <v>350</v>
      </c>
    </row>
    <row r="8" spans="1:7" s="50" customFormat="1" x14ac:dyDescent="0.15">
      <c r="A8" s="98">
        <v>6</v>
      </c>
      <c r="B8" s="51" t="s">
        <v>340</v>
      </c>
      <c r="C8" s="58" t="s">
        <v>554</v>
      </c>
      <c r="D8" s="51" t="s">
        <v>351</v>
      </c>
      <c r="E8" s="98">
        <v>1.5</v>
      </c>
      <c r="F8" s="98"/>
      <c r="G8" s="51" t="s">
        <v>352</v>
      </c>
    </row>
    <row r="9" spans="1:7" s="50" customFormat="1" x14ac:dyDescent="0.15">
      <c r="A9" s="98">
        <v>7</v>
      </c>
      <c r="B9" s="51" t="s">
        <v>340</v>
      </c>
      <c r="C9" s="58" t="s">
        <v>555</v>
      </c>
      <c r="D9" s="51" t="s">
        <v>353</v>
      </c>
      <c r="E9" s="98">
        <v>2</v>
      </c>
      <c r="F9" s="98"/>
      <c r="G9" s="51" t="s">
        <v>354</v>
      </c>
    </row>
    <row r="10" spans="1:7" s="50" customFormat="1" x14ac:dyDescent="0.15">
      <c r="A10" s="98">
        <v>8</v>
      </c>
      <c r="B10" s="51" t="s">
        <v>340</v>
      </c>
      <c r="C10" s="58" t="s">
        <v>554</v>
      </c>
      <c r="D10" s="51" t="s">
        <v>355</v>
      </c>
      <c r="E10" s="98">
        <v>2</v>
      </c>
      <c r="F10" s="98"/>
      <c r="G10" s="51" t="s">
        <v>356</v>
      </c>
    </row>
    <row r="11" spans="1:7" s="50" customFormat="1" x14ac:dyDescent="0.15">
      <c r="A11" s="98">
        <v>9</v>
      </c>
      <c r="B11" s="51" t="s">
        <v>340</v>
      </c>
      <c r="C11" s="58" t="s">
        <v>554</v>
      </c>
      <c r="D11" s="51" t="s">
        <v>357</v>
      </c>
      <c r="E11" s="98">
        <v>1</v>
      </c>
      <c r="F11" s="98"/>
      <c r="G11" s="51" t="s">
        <v>358</v>
      </c>
    </row>
    <row r="12" spans="1:7" s="50" customFormat="1" x14ac:dyDescent="0.15">
      <c r="A12" s="98">
        <v>10</v>
      </c>
      <c r="B12" s="51" t="s">
        <v>340</v>
      </c>
      <c r="C12" s="58" t="s">
        <v>556</v>
      </c>
      <c r="D12" s="51" t="s">
        <v>357</v>
      </c>
      <c r="E12" s="98">
        <v>1</v>
      </c>
      <c r="F12" s="98"/>
      <c r="G12" s="51" t="s">
        <v>359</v>
      </c>
    </row>
    <row r="13" spans="1:7" s="50" customFormat="1" x14ac:dyDescent="0.15">
      <c r="A13" s="98">
        <v>11</v>
      </c>
      <c r="B13" s="51" t="s">
        <v>340</v>
      </c>
      <c r="C13" s="58" t="s">
        <v>557</v>
      </c>
      <c r="D13" s="51" t="s">
        <v>360</v>
      </c>
      <c r="E13" s="98">
        <v>2</v>
      </c>
      <c r="F13" s="98"/>
      <c r="G13" s="51" t="s">
        <v>361</v>
      </c>
    </row>
    <row r="14" spans="1:7" s="50" customFormat="1" x14ac:dyDescent="0.15">
      <c r="A14" s="98">
        <v>12</v>
      </c>
      <c r="B14" s="51" t="s">
        <v>340</v>
      </c>
      <c r="C14" s="58" t="s">
        <v>554</v>
      </c>
      <c r="D14" s="51" t="s">
        <v>362</v>
      </c>
      <c r="E14" s="98">
        <v>2</v>
      </c>
      <c r="F14" s="98"/>
      <c r="G14" s="51" t="s">
        <v>363</v>
      </c>
    </row>
    <row r="15" spans="1:7" s="50" customFormat="1" x14ac:dyDescent="0.15">
      <c r="A15" s="98">
        <v>13</v>
      </c>
      <c r="B15" s="51" t="s">
        <v>340</v>
      </c>
      <c r="C15" s="58" t="s">
        <v>557</v>
      </c>
      <c r="D15" s="51" t="s">
        <v>364</v>
      </c>
      <c r="E15" s="98">
        <v>2</v>
      </c>
      <c r="F15" s="98"/>
      <c r="G15" s="51" t="s">
        <v>365</v>
      </c>
    </row>
    <row r="16" spans="1:7" s="50" customFormat="1" x14ac:dyDescent="0.15">
      <c r="A16" s="98">
        <v>14</v>
      </c>
      <c r="B16" s="51" t="s">
        <v>340</v>
      </c>
      <c r="C16" s="58" t="s">
        <v>555</v>
      </c>
      <c r="D16" s="51" t="s">
        <v>366</v>
      </c>
      <c r="E16" s="98">
        <v>1</v>
      </c>
      <c r="F16" s="98"/>
      <c r="G16" s="51" t="s">
        <v>367</v>
      </c>
    </row>
    <row r="17" spans="1:7" s="50" customFormat="1" x14ac:dyDescent="0.15">
      <c r="A17" s="98">
        <v>15</v>
      </c>
      <c r="B17" s="51" t="s">
        <v>340</v>
      </c>
      <c r="C17" s="58" t="s">
        <v>554</v>
      </c>
      <c r="D17" s="51" t="s">
        <v>368</v>
      </c>
      <c r="E17" s="98">
        <v>2.5</v>
      </c>
      <c r="F17" s="98"/>
      <c r="G17" s="51" t="s">
        <v>352</v>
      </c>
    </row>
    <row r="18" spans="1:7" s="50" customFormat="1" x14ac:dyDescent="0.15">
      <c r="A18" s="98"/>
      <c r="B18" s="51"/>
      <c r="C18" s="53"/>
      <c r="D18" s="51"/>
      <c r="E18" s="98"/>
      <c r="F18" s="98"/>
      <c r="G18" s="51"/>
    </row>
    <row r="19" spans="1:7" s="50" customFormat="1" x14ac:dyDescent="0.15">
      <c r="A19" s="98">
        <v>16</v>
      </c>
      <c r="B19" s="51" t="s">
        <v>369</v>
      </c>
      <c r="C19" s="58" t="s">
        <v>558</v>
      </c>
      <c r="D19" s="51" t="s">
        <v>370</v>
      </c>
      <c r="E19" s="98">
        <v>2</v>
      </c>
      <c r="F19" s="98">
        <v>32</v>
      </c>
      <c r="G19" s="51" t="s">
        <v>371</v>
      </c>
    </row>
    <row r="20" spans="1:7" s="50" customFormat="1" x14ac:dyDescent="0.15">
      <c r="A20" s="98">
        <v>17</v>
      </c>
      <c r="B20" s="51" t="s">
        <v>369</v>
      </c>
      <c r="C20" s="58" t="s">
        <v>559</v>
      </c>
      <c r="D20" s="51" t="s">
        <v>372</v>
      </c>
      <c r="E20" s="98">
        <v>1</v>
      </c>
      <c r="F20" s="98">
        <v>16</v>
      </c>
      <c r="G20" s="51" t="s">
        <v>373</v>
      </c>
    </row>
    <row r="21" spans="1:7" s="50" customFormat="1" x14ac:dyDescent="0.15">
      <c r="A21" s="98">
        <v>18</v>
      </c>
      <c r="B21" s="51" t="s">
        <v>369</v>
      </c>
      <c r="C21" s="58" t="s">
        <v>558</v>
      </c>
      <c r="D21" s="51" t="s">
        <v>374</v>
      </c>
      <c r="E21" s="98">
        <v>2</v>
      </c>
      <c r="F21" s="98">
        <v>32</v>
      </c>
      <c r="G21" s="51" t="s">
        <v>375</v>
      </c>
    </row>
    <row r="22" spans="1:7" s="50" customFormat="1" x14ac:dyDescent="0.15">
      <c r="A22" s="98">
        <v>19</v>
      </c>
      <c r="B22" s="51" t="s">
        <v>369</v>
      </c>
      <c r="C22" s="58" t="s">
        <v>552</v>
      </c>
      <c r="D22" s="51" t="s">
        <v>376</v>
      </c>
      <c r="E22" s="98">
        <v>2</v>
      </c>
      <c r="F22" s="98">
        <v>32</v>
      </c>
      <c r="G22" s="51" t="s">
        <v>377</v>
      </c>
    </row>
    <row r="23" spans="1:7" s="50" customFormat="1" x14ac:dyDescent="0.15">
      <c r="A23" s="98">
        <v>20</v>
      </c>
      <c r="B23" s="51" t="s">
        <v>369</v>
      </c>
      <c r="C23" s="58" t="s">
        <v>560</v>
      </c>
      <c r="D23" s="51" t="s">
        <v>378</v>
      </c>
      <c r="E23" s="98">
        <v>2</v>
      </c>
      <c r="F23" s="98">
        <v>32</v>
      </c>
      <c r="G23" s="51" t="s">
        <v>379</v>
      </c>
    </row>
    <row r="24" spans="1:7" s="50" customFormat="1" x14ac:dyDescent="0.15">
      <c r="A24" s="98">
        <v>21</v>
      </c>
      <c r="B24" s="51" t="s">
        <v>369</v>
      </c>
      <c r="C24" s="58" t="s">
        <v>553</v>
      </c>
      <c r="D24" s="51" t="s">
        <v>380</v>
      </c>
      <c r="E24" s="98">
        <v>2</v>
      </c>
      <c r="F24" s="98">
        <v>32</v>
      </c>
      <c r="G24" s="51" t="s">
        <v>381</v>
      </c>
    </row>
    <row r="25" spans="1:7" s="50" customFormat="1" x14ac:dyDescent="0.15">
      <c r="A25" s="98">
        <v>22</v>
      </c>
      <c r="B25" s="51" t="s">
        <v>369</v>
      </c>
      <c r="C25" s="58" t="s">
        <v>559</v>
      </c>
      <c r="D25" s="51" t="s">
        <v>382</v>
      </c>
      <c r="E25" s="98">
        <v>2</v>
      </c>
      <c r="F25" s="98">
        <v>32</v>
      </c>
      <c r="G25" s="51" t="s">
        <v>383</v>
      </c>
    </row>
    <row r="26" spans="1:7" s="50" customFormat="1" x14ac:dyDescent="0.15">
      <c r="A26" s="98">
        <v>23</v>
      </c>
      <c r="B26" s="51" t="s">
        <v>369</v>
      </c>
      <c r="C26" s="58" t="s">
        <v>561</v>
      </c>
      <c r="D26" s="51" t="s">
        <v>384</v>
      </c>
      <c r="E26" s="98">
        <v>2</v>
      </c>
      <c r="F26" s="98">
        <v>32</v>
      </c>
      <c r="G26" s="51" t="s">
        <v>385</v>
      </c>
    </row>
    <row r="27" spans="1:7" s="50" customFormat="1" x14ac:dyDescent="0.15">
      <c r="A27" s="98">
        <v>24</v>
      </c>
      <c r="B27" s="51" t="s">
        <v>369</v>
      </c>
      <c r="C27" s="58" t="s">
        <v>556</v>
      </c>
      <c r="D27" s="51" t="s">
        <v>386</v>
      </c>
      <c r="E27" s="98">
        <v>2</v>
      </c>
      <c r="F27" s="98">
        <v>32</v>
      </c>
      <c r="G27" s="51" t="s">
        <v>387</v>
      </c>
    </row>
    <row r="28" spans="1:7" s="50" customFormat="1" x14ac:dyDescent="0.15">
      <c r="A28" s="98">
        <v>25</v>
      </c>
      <c r="B28" s="51" t="s">
        <v>369</v>
      </c>
      <c r="C28" s="58" t="s">
        <v>561</v>
      </c>
      <c r="D28" s="51" t="s">
        <v>388</v>
      </c>
      <c r="E28" s="98">
        <v>2</v>
      </c>
      <c r="F28" s="98">
        <v>32</v>
      </c>
      <c r="G28" s="51" t="s">
        <v>389</v>
      </c>
    </row>
    <row r="29" spans="1:7" s="50" customFormat="1" x14ac:dyDescent="0.15">
      <c r="A29" s="98">
        <v>26</v>
      </c>
      <c r="B29" s="51" t="s">
        <v>369</v>
      </c>
      <c r="C29" s="58" t="s">
        <v>556</v>
      </c>
      <c r="D29" s="51" t="s">
        <v>390</v>
      </c>
      <c r="E29" s="98">
        <v>2</v>
      </c>
      <c r="F29" s="98">
        <v>32</v>
      </c>
      <c r="G29" s="51" t="s">
        <v>391</v>
      </c>
    </row>
    <row r="30" spans="1:7" s="50" customFormat="1" x14ac:dyDescent="0.15">
      <c r="A30" s="98"/>
      <c r="B30" s="51"/>
      <c r="C30" s="53"/>
      <c r="D30" s="51"/>
      <c r="E30" s="98"/>
      <c r="F30" s="98"/>
      <c r="G30" s="51"/>
    </row>
    <row r="31" spans="1:7" s="50" customFormat="1" x14ac:dyDescent="0.15">
      <c r="A31" s="98">
        <v>27</v>
      </c>
      <c r="B31" s="51" t="s">
        <v>392</v>
      </c>
      <c r="C31" s="58" t="s">
        <v>551</v>
      </c>
      <c r="D31" s="54" t="s">
        <v>393</v>
      </c>
      <c r="E31" s="98">
        <v>3</v>
      </c>
      <c r="F31" s="98">
        <v>48</v>
      </c>
      <c r="G31" s="51" t="s">
        <v>394</v>
      </c>
    </row>
    <row r="32" spans="1:7" s="50" customFormat="1" x14ac:dyDescent="0.15">
      <c r="A32" s="98">
        <v>28</v>
      </c>
      <c r="B32" s="51" t="s">
        <v>392</v>
      </c>
      <c r="C32" s="58" t="s">
        <v>558</v>
      </c>
      <c r="D32" s="54" t="s">
        <v>395</v>
      </c>
      <c r="E32" s="98">
        <v>3</v>
      </c>
      <c r="F32" s="98">
        <v>48</v>
      </c>
      <c r="G32" s="51" t="s">
        <v>394</v>
      </c>
    </row>
    <row r="33" spans="1:7" s="50" customFormat="1" x14ac:dyDescent="0.15">
      <c r="A33" s="98">
        <v>29</v>
      </c>
      <c r="B33" s="51" t="s">
        <v>392</v>
      </c>
      <c r="C33" s="58" t="s">
        <v>553</v>
      </c>
      <c r="D33" s="54" t="s">
        <v>397</v>
      </c>
      <c r="E33" s="98">
        <v>3</v>
      </c>
      <c r="F33" s="98">
        <v>48</v>
      </c>
      <c r="G33" s="51" t="s">
        <v>396</v>
      </c>
    </row>
    <row r="34" spans="1:7" s="50" customFormat="1" x14ac:dyDescent="0.15">
      <c r="A34" s="98">
        <v>30</v>
      </c>
      <c r="B34" s="51" t="s">
        <v>392</v>
      </c>
      <c r="C34" s="58" t="s">
        <v>551</v>
      </c>
      <c r="D34" s="59" t="s">
        <v>562</v>
      </c>
      <c r="E34" s="98">
        <v>3</v>
      </c>
      <c r="F34" s="98">
        <v>48</v>
      </c>
      <c r="G34" s="51" t="s">
        <v>398</v>
      </c>
    </row>
    <row r="35" spans="1:7" s="50" customFormat="1" x14ac:dyDescent="0.15">
      <c r="A35" s="98"/>
      <c r="B35" s="51"/>
      <c r="C35" s="52"/>
      <c r="D35" s="54"/>
      <c r="E35" s="98"/>
      <c r="F35" s="98"/>
      <c r="G35" s="51"/>
    </row>
    <row r="36" spans="1:7" s="50" customFormat="1" x14ac:dyDescent="0.15">
      <c r="A36" s="98">
        <v>31</v>
      </c>
      <c r="B36" s="51" t="s">
        <v>399</v>
      </c>
      <c r="C36" s="58" t="s">
        <v>556</v>
      </c>
      <c r="D36" s="51" t="s">
        <v>400</v>
      </c>
      <c r="E36" s="98">
        <v>2</v>
      </c>
      <c r="F36" s="98">
        <v>32</v>
      </c>
      <c r="G36" s="51" t="s">
        <v>401</v>
      </c>
    </row>
    <row r="37" spans="1:7" s="50" customFormat="1" x14ac:dyDescent="0.15">
      <c r="A37" s="98">
        <v>32</v>
      </c>
      <c r="B37" s="51" t="s">
        <v>399</v>
      </c>
      <c r="C37" s="58" t="s">
        <v>563</v>
      </c>
      <c r="D37" s="51" t="s">
        <v>402</v>
      </c>
      <c r="E37" s="98">
        <v>2</v>
      </c>
      <c r="F37" s="98">
        <v>32</v>
      </c>
      <c r="G37" s="51" t="s">
        <v>403</v>
      </c>
    </row>
    <row r="38" spans="1:7" s="50" customFormat="1" x14ac:dyDescent="0.15">
      <c r="A38" s="98"/>
      <c r="B38" s="51"/>
      <c r="C38" s="53"/>
      <c r="D38" s="51"/>
      <c r="E38" s="98"/>
      <c r="F38" s="98"/>
      <c r="G38" s="51"/>
    </row>
    <row r="39" spans="1:7" s="50" customFormat="1" x14ac:dyDescent="0.15">
      <c r="A39" s="98">
        <v>33</v>
      </c>
      <c r="B39" s="60" t="s">
        <v>571</v>
      </c>
      <c r="C39" s="58" t="s">
        <v>564</v>
      </c>
      <c r="D39" s="51" t="s">
        <v>404</v>
      </c>
      <c r="E39" s="98">
        <v>2</v>
      </c>
      <c r="F39" s="98">
        <v>32</v>
      </c>
      <c r="G39" s="51" t="s">
        <v>405</v>
      </c>
    </row>
    <row r="40" spans="1:7" s="50" customFormat="1" x14ac:dyDescent="0.15">
      <c r="A40" s="98">
        <v>34</v>
      </c>
      <c r="B40" s="60" t="s">
        <v>571</v>
      </c>
      <c r="C40" s="58" t="s">
        <v>566</v>
      </c>
      <c r="D40" s="51" t="s">
        <v>406</v>
      </c>
      <c r="E40" s="98">
        <v>3</v>
      </c>
      <c r="F40" s="98">
        <v>48</v>
      </c>
      <c r="G40" s="51" t="s">
        <v>407</v>
      </c>
    </row>
    <row r="41" spans="1:7" s="50" customFormat="1" x14ac:dyDescent="0.15">
      <c r="A41" s="98">
        <v>35</v>
      </c>
      <c r="B41" s="60" t="s">
        <v>571</v>
      </c>
      <c r="C41" s="58" t="s">
        <v>566</v>
      </c>
      <c r="D41" s="51" t="s">
        <v>408</v>
      </c>
      <c r="E41" s="98">
        <v>3</v>
      </c>
      <c r="F41" s="98">
        <v>48</v>
      </c>
      <c r="G41" s="51" t="s">
        <v>409</v>
      </c>
    </row>
    <row r="42" spans="1:7" s="50" customFormat="1" x14ac:dyDescent="0.15">
      <c r="A42" s="98">
        <v>36</v>
      </c>
      <c r="B42" s="60" t="s">
        <v>571</v>
      </c>
      <c r="C42" s="58" t="s">
        <v>566</v>
      </c>
      <c r="D42" s="51" t="s">
        <v>410</v>
      </c>
      <c r="E42" s="98">
        <v>3</v>
      </c>
      <c r="F42" s="98">
        <v>48</v>
      </c>
      <c r="G42" s="51" t="s">
        <v>405</v>
      </c>
    </row>
    <row r="43" spans="1:7" s="50" customFormat="1" x14ac:dyDescent="0.15">
      <c r="A43" s="98">
        <v>37</v>
      </c>
      <c r="B43" s="60" t="s">
        <v>571</v>
      </c>
      <c r="C43" s="58" t="s">
        <v>566</v>
      </c>
      <c r="D43" s="51" t="s">
        <v>411</v>
      </c>
      <c r="E43" s="98">
        <v>3</v>
      </c>
      <c r="F43" s="98">
        <v>48</v>
      </c>
      <c r="G43" s="51" t="s">
        <v>412</v>
      </c>
    </row>
    <row r="44" spans="1:7" s="50" customFormat="1" x14ac:dyDescent="0.15">
      <c r="A44" s="98">
        <v>38</v>
      </c>
      <c r="B44" s="60" t="s">
        <v>571</v>
      </c>
      <c r="C44" s="58" t="s">
        <v>566</v>
      </c>
      <c r="D44" s="51" t="s">
        <v>413</v>
      </c>
      <c r="E44" s="98">
        <v>2.5</v>
      </c>
      <c r="F44" s="98">
        <v>40</v>
      </c>
      <c r="G44" s="51" t="s">
        <v>414</v>
      </c>
    </row>
    <row r="45" spans="1:7" s="50" customFormat="1" x14ac:dyDescent="0.15">
      <c r="A45" s="98">
        <v>39</v>
      </c>
      <c r="B45" s="60" t="s">
        <v>571</v>
      </c>
      <c r="C45" s="58" t="s">
        <v>566</v>
      </c>
      <c r="D45" s="51" t="s">
        <v>415</v>
      </c>
      <c r="E45" s="98">
        <v>2.5</v>
      </c>
      <c r="F45" s="98">
        <v>40</v>
      </c>
      <c r="G45" s="51" t="s">
        <v>416</v>
      </c>
    </row>
    <row r="46" spans="1:7" s="50" customFormat="1" x14ac:dyDescent="0.15">
      <c r="A46" s="98"/>
      <c r="B46" s="51"/>
      <c r="C46" s="53"/>
      <c r="D46" s="51"/>
      <c r="E46" s="98"/>
      <c r="F46" s="98"/>
      <c r="G46" s="51"/>
    </row>
    <row r="47" spans="1:7" s="50" customFormat="1" x14ac:dyDescent="0.15">
      <c r="A47" s="98">
        <v>40</v>
      </c>
      <c r="B47" s="51" t="s">
        <v>417</v>
      </c>
      <c r="C47" s="58" t="s">
        <v>567</v>
      </c>
      <c r="D47" s="51" t="s">
        <v>418</v>
      </c>
      <c r="E47" s="98">
        <v>3</v>
      </c>
      <c r="F47" s="98">
        <v>48</v>
      </c>
      <c r="G47" s="51" t="s">
        <v>419</v>
      </c>
    </row>
    <row r="48" spans="1:7" s="50" customFormat="1" x14ac:dyDescent="0.15">
      <c r="A48" s="98">
        <v>41</v>
      </c>
      <c r="B48" s="51" t="s">
        <v>417</v>
      </c>
      <c r="C48" s="58" t="s">
        <v>568</v>
      </c>
      <c r="D48" s="51" t="s">
        <v>420</v>
      </c>
      <c r="E48" s="98">
        <v>3</v>
      </c>
      <c r="F48" s="98">
        <v>48</v>
      </c>
      <c r="G48" s="51" t="s">
        <v>421</v>
      </c>
    </row>
    <row r="49" spans="1:7" s="50" customFormat="1" x14ac:dyDescent="0.15">
      <c r="A49" s="98">
        <v>42</v>
      </c>
      <c r="B49" s="51" t="s">
        <v>417</v>
      </c>
      <c r="C49" s="58" t="s">
        <v>565</v>
      </c>
      <c r="D49" s="51" t="s">
        <v>422</v>
      </c>
      <c r="E49" s="98">
        <v>3</v>
      </c>
      <c r="F49" s="98">
        <v>48</v>
      </c>
      <c r="G49" s="51" t="s">
        <v>423</v>
      </c>
    </row>
    <row r="50" spans="1:7" s="50" customFormat="1" x14ac:dyDescent="0.15">
      <c r="A50" s="98">
        <v>43</v>
      </c>
      <c r="B50" s="51" t="s">
        <v>417</v>
      </c>
      <c r="C50" s="58" t="s">
        <v>565</v>
      </c>
      <c r="D50" s="51" t="s">
        <v>424</v>
      </c>
      <c r="E50" s="98">
        <v>3</v>
      </c>
      <c r="F50" s="98">
        <v>48</v>
      </c>
      <c r="G50" s="51" t="s">
        <v>425</v>
      </c>
    </row>
    <row r="51" spans="1:7" s="50" customFormat="1" x14ac:dyDescent="0.15">
      <c r="A51" s="98">
        <v>44</v>
      </c>
      <c r="B51" s="51" t="s">
        <v>417</v>
      </c>
      <c r="C51" s="58" t="s">
        <v>565</v>
      </c>
      <c r="D51" s="51" t="s">
        <v>426</v>
      </c>
      <c r="E51" s="98">
        <v>3</v>
      </c>
      <c r="F51" s="98">
        <v>48</v>
      </c>
      <c r="G51" s="51" t="s">
        <v>419</v>
      </c>
    </row>
    <row r="52" spans="1:7" s="50" customFormat="1" x14ac:dyDescent="0.15">
      <c r="A52" s="98">
        <v>45</v>
      </c>
      <c r="B52" s="51" t="s">
        <v>417</v>
      </c>
      <c r="C52" s="58" t="s">
        <v>565</v>
      </c>
      <c r="D52" s="51" t="s">
        <v>427</v>
      </c>
      <c r="E52" s="98">
        <v>1.5</v>
      </c>
      <c r="F52" s="98">
        <v>24</v>
      </c>
      <c r="G52" s="51" t="s">
        <v>428</v>
      </c>
    </row>
    <row r="53" spans="1:7" s="50" customFormat="1" x14ac:dyDescent="0.15">
      <c r="A53" s="98">
        <v>46</v>
      </c>
      <c r="B53" s="51" t="s">
        <v>417</v>
      </c>
      <c r="C53" s="58" t="s">
        <v>565</v>
      </c>
      <c r="D53" s="51" t="s">
        <v>427</v>
      </c>
      <c r="E53" s="98">
        <v>1.5</v>
      </c>
      <c r="F53" s="98">
        <v>24</v>
      </c>
      <c r="G53" s="51" t="s">
        <v>429</v>
      </c>
    </row>
    <row r="54" spans="1:7" s="50" customFormat="1" x14ac:dyDescent="0.15">
      <c r="A54" s="98"/>
      <c r="B54" s="51"/>
      <c r="C54" s="53"/>
      <c r="D54" s="51"/>
      <c r="E54" s="98"/>
      <c r="F54" s="98"/>
      <c r="G54" s="51"/>
    </row>
    <row r="55" spans="1:7" s="50" customFormat="1" x14ac:dyDescent="0.15">
      <c r="A55" s="98">
        <v>47</v>
      </c>
      <c r="B55" s="51" t="s">
        <v>430</v>
      </c>
      <c r="C55" s="58" t="s">
        <v>565</v>
      </c>
      <c r="D55" s="51" t="s">
        <v>431</v>
      </c>
      <c r="E55" s="98">
        <v>1</v>
      </c>
      <c r="F55" s="98">
        <v>16</v>
      </c>
      <c r="G55" s="51" t="s">
        <v>432</v>
      </c>
    </row>
    <row r="56" spans="1:7" s="50" customFormat="1" x14ac:dyDescent="0.15">
      <c r="A56" s="98"/>
      <c r="B56" s="51"/>
      <c r="C56" s="53"/>
      <c r="D56" s="51"/>
      <c r="E56" s="98"/>
      <c r="F56" s="98"/>
      <c r="G56" s="51"/>
    </row>
    <row r="57" spans="1:7" s="50" customFormat="1" x14ac:dyDescent="0.15">
      <c r="A57" s="98">
        <v>48</v>
      </c>
      <c r="B57" s="51" t="s">
        <v>433</v>
      </c>
      <c r="C57" s="58" t="s">
        <v>569</v>
      </c>
      <c r="D57" s="51" t="s">
        <v>434</v>
      </c>
      <c r="E57" s="98">
        <v>2</v>
      </c>
      <c r="F57" s="98">
        <v>32</v>
      </c>
      <c r="G57" s="51" t="s">
        <v>435</v>
      </c>
    </row>
    <row r="58" spans="1:7" s="50" customFormat="1" x14ac:dyDescent="0.15">
      <c r="A58" s="98">
        <v>49</v>
      </c>
      <c r="B58" s="51" t="s">
        <v>436</v>
      </c>
      <c r="C58" s="58" t="s">
        <v>563</v>
      </c>
      <c r="D58" s="51" t="s">
        <v>437</v>
      </c>
      <c r="E58" s="98">
        <v>2</v>
      </c>
      <c r="F58" s="98">
        <v>32</v>
      </c>
      <c r="G58" s="51" t="s">
        <v>438</v>
      </c>
    </row>
    <row r="59" spans="1:7" s="50" customFormat="1" x14ac:dyDescent="0.15">
      <c r="A59" s="98">
        <v>50</v>
      </c>
      <c r="B59" s="51" t="s">
        <v>436</v>
      </c>
      <c r="C59" s="58" t="s">
        <v>563</v>
      </c>
      <c r="D59" s="51" t="s">
        <v>439</v>
      </c>
      <c r="E59" s="98">
        <v>2</v>
      </c>
      <c r="F59" s="98">
        <v>32</v>
      </c>
      <c r="G59" s="51" t="s">
        <v>440</v>
      </c>
    </row>
    <row r="60" spans="1:7" s="50" customFormat="1" x14ac:dyDescent="0.15">
      <c r="A60" s="98">
        <v>51</v>
      </c>
      <c r="B60" s="51" t="s">
        <v>436</v>
      </c>
      <c r="C60" s="58" t="s">
        <v>551</v>
      </c>
      <c r="D60" s="51" t="s">
        <v>441</v>
      </c>
      <c r="E60" s="98">
        <v>2</v>
      </c>
      <c r="F60" s="98">
        <v>32</v>
      </c>
      <c r="G60" s="55" t="s">
        <v>442</v>
      </c>
    </row>
    <row r="61" spans="1:7" s="50" customFormat="1" x14ac:dyDescent="0.15">
      <c r="A61" s="98">
        <v>52</v>
      </c>
      <c r="B61" s="51" t="s">
        <v>436</v>
      </c>
      <c r="C61" s="58" t="s">
        <v>570</v>
      </c>
      <c r="D61" s="51" t="s">
        <v>443</v>
      </c>
      <c r="E61" s="98">
        <v>2</v>
      </c>
      <c r="F61" s="98">
        <v>32</v>
      </c>
      <c r="G61" s="55" t="s">
        <v>442</v>
      </c>
    </row>
    <row r="62" spans="1:7" s="50" customFormat="1" x14ac:dyDescent="0.15">
      <c r="A62" s="98"/>
      <c r="B62" s="51"/>
      <c r="C62" s="52"/>
      <c r="D62" s="51"/>
      <c r="E62" s="98"/>
      <c r="F62" s="98"/>
      <c r="G62" s="55"/>
    </row>
    <row r="63" spans="1:7" s="50" customFormat="1" x14ac:dyDescent="0.15">
      <c r="A63" s="98">
        <v>53</v>
      </c>
      <c r="B63" s="51" t="s">
        <v>444</v>
      </c>
      <c r="C63" s="58" t="s">
        <v>570</v>
      </c>
      <c r="D63" s="51" t="s">
        <v>445</v>
      </c>
      <c r="E63" s="98">
        <v>2</v>
      </c>
      <c r="F63" s="98">
        <v>32</v>
      </c>
      <c r="G63" s="51" t="s">
        <v>446</v>
      </c>
    </row>
    <row r="64" spans="1:7" s="50" customFormat="1" x14ac:dyDescent="0.15">
      <c r="A64" s="98">
        <v>54</v>
      </c>
      <c r="B64" s="51" t="s">
        <v>444</v>
      </c>
      <c r="C64" s="58" t="s">
        <v>564</v>
      </c>
      <c r="D64" s="51" t="s">
        <v>447</v>
      </c>
      <c r="E64" s="98">
        <v>2</v>
      </c>
      <c r="F64" s="98">
        <v>32</v>
      </c>
      <c r="G64" s="51" t="s">
        <v>446</v>
      </c>
    </row>
    <row r="65" spans="1:7" s="50" customFormat="1" x14ac:dyDescent="0.15">
      <c r="A65" s="98">
        <v>55</v>
      </c>
      <c r="B65" s="51" t="s">
        <v>444</v>
      </c>
      <c r="C65" s="58" t="s">
        <v>564</v>
      </c>
      <c r="D65" s="51" t="s">
        <v>445</v>
      </c>
      <c r="E65" s="98">
        <v>2</v>
      </c>
      <c r="F65" s="98">
        <v>32</v>
      </c>
      <c r="G65" s="51" t="s">
        <v>448</v>
      </c>
    </row>
    <row r="66" spans="1:7" s="50" customFormat="1" x14ac:dyDescent="0.15">
      <c r="A66" s="98">
        <v>56</v>
      </c>
      <c r="B66" s="51" t="s">
        <v>444</v>
      </c>
      <c r="C66" s="58" t="s">
        <v>564</v>
      </c>
      <c r="D66" s="51" t="s">
        <v>449</v>
      </c>
      <c r="E66" s="98">
        <v>2</v>
      </c>
      <c r="F66" s="98">
        <v>32</v>
      </c>
      <c r="G66" s="51" t="s">
        <v>448</v>
      </c>
    </row>
    <row r="67" spans="1:7" s="50" customFormat="1" x14ac:dyDescent="0.15">
      <c r="A67" s="98"/>
      <c r="B67" s="51"/>
      <c r="C67" s="52"/>
      <c r="D67" s="51"/>
      <c r="E67" s="98"/>
      <c r="F67" s="98"/>
      <c r="G67" s="51"/>
    </row>
    <row r="68" spans="1:7" s="50" customFormat="1" x14ac:dyDescent="0.15">
      <c r="A68" s="98">
        <v>57</v>
      </c>
      <c r="B68" s="51" t="s">
        <v>450</v>
      </c>
      <c r="C68" s="58" t="s">
        <v>564</v>
      </c>
      <c r="D68" s="51" t="s">
        <v>451</v>
      </c>
      <c r="E68" s="98">
        <v>2</v>
      </c>
      <c r="F68" s="98">
        <v>64</v>
      </c>
      <c r="G68" s="51" t="s">
        <v>452</v>
      </c>
    </row>
    <row r="69" spans="1:7" s="50" customFormat="1" x14ac:dyDescent="0.15">
      <c r="A69" s="98">
        <v>58</v>
      </c>
      <c r="B69" s="51" t="s">
        <v>450</v>
      </c>
      <c r="C69" s="58" t="s">
        <v>563</v>
      </c>
      <c r="D69" s="51" t="s">
        <v>451</v>
      </c>
      <c r="E69" s="98">
        <v>2</v>
      </c>
      <c r="F69" s="98">
        <v>64</v>
      </c>
      <c r="G69" s="51" t="s">
        <v>452</v>
      </c>
    </row>
    <row r="70" spans="1:7" s="50" customFormat="1" x14ac:dyDescent="0.15">
      <c r="A70" s="98">
        <v>59</v>
      </c>
      <c r="B70" s="51" t="s">
        <v>450</v>
      </c>
      <c r="C70" s="58" t="s">
        <v>563</v>
      </c>
      <c r="D70" s="51" t="s">
        <v>451</v>
      </c>
      <c r="E70" s="98">
        <v>2</v>
      </c>
      <c r="F70" s="98">
        <v>64</v>
      </c>
      <c r="G70" s="51" t="s">
        <v>453</v>
      </c>
    </row>
  </sheetData>
  <mergeCells count="1">
    <mergeCell ref="A1:G1"/>
  </mergeCells>
  <phoneticPr fontId="1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15"/>
  <cols>
    <col min="1" max="1" width="8.5" customWidth="1"/>
  </cols>
  <sheetData/>
  <phoneticPr fontId="11" type="noConversion"/>
  <pageMargins left="0.75" right="0.75" top="1" bottom="1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15"/>
  <cols>
    <col min="1" max="1" width="8.5" customWidth="1"/>
  </cols>
  <sheetData/>
  <phoneticPr fontId="11" type="noConversion"/>
  <pageMargins left="0.75" right="0.75" top="1" bottom="1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Industrial Design </vt:lpstr>
      <vt:lpstr>first semester summary</vt:lpstr>
      <vt:lpstr>Computer Science and Technology</vt:lpstr>
      <vt:lpstr>Nursing</vt:lpstr>
      <vt:lpstr>Business Management </vt:lpstr>
      <vt:lpstr>Textile  Engineering </vt:lpstr>
      <vt:lpstr>postgraduate</vt:lpstr>
      <vt:lpstr>Sheet1</vt:lpstr>
      <vt:lpstr>Sheet2</vt:lpstr>
      <vt:lpstr>'Industrial Design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刘舒皎</cp:lastModifiedBy>
  <cp:revision>1</cp:revision>
  <cp:lastPrinted>2017-12-04T02:34:00Z</cp:lastPrinted>
  <dcterms:created xsi:type="dcterms:W3CDTF">1998-09-01T00:01:00Z</dcterms:created>
  <dcterms:modified xsi:type="dcterms:W3CDTF">2018-09-11T02:25:08Z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